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nepsen.sharepoint.com/sites/MET_BAT_CAN/Documents partages/Affaires/PUBL/ADMI/CAN.IN.MO025- IFREMER-MOE CouverturePortEnBessin/2. Travail/02_PRO/"/>
    </mc:Choice>
  </mc:AlternateContent>
  <xr:revisionPtr revIDLastSave="103" documentId="13_ncr:1_{410943B8-72F7-4187-A20D-FE74BA7972F0}" xr6:coauthVersionLast="47" xr6:coauthVersionMax="47" xr10:uidLastSave="{05685E87-642F-4781-B0AF-04EC28000F98}"/>
  <bookViews>
    <workbookView xWindow="-120" yWindow="-120" windowWidth="29040" windowHeight="15720" tabRatio="920" firstSheet="1" activeTab="1" xr2:uid="{942EFA75-5466-4AD9-A292-DFA8A0A6C277}"/>
  </bookViews>
  <sheets>
    <sheet name="Comparatif poids étanchéité" sheetId="95" state="hidden" r:id="rId1"/>
    <sheet name="CE 01 Etanch" sheetId="104" r:id="rId2"/>
  </sheets>
  <externalReferences>
    <externalReference r:id="rId3"/>
  </externalReferences>
  <definedNames>
    <definedName name="_SFen.1" localSheetId="0">#REF!</definedName>
    <definedName name="_SFen.1">#REF!</definedName>
    <definedName name="_SFen.2" localSheetId="0">#REF!</definedName>
    <definedName name="_SFen.2">#REF!</definedName>
    <definedName name="_SFen.3" localSheetId="0">#REF!</definedName>
    <definedName name="_SFen.3">#REF!</definedName>
    <definedName name="_SFen.4" localSheetId="0">#REF!</definedName>
    <definedName name="_SFen.4">#REF!</definedName>
    <definedName name="_SP1" localSheetId="0">#REF!</definedName>
    <definedName name="_SP1">#REF!</definedName>
    <definedName name="_SP2" localSheetId="0">#REF!</definedName>
    <definedName name="_SP2">#REF!</definedName>
    <definedName name="_SP3" localSheetId="0">#REF!</definedName>
    <definedName name="_SP3">#REF!</definedName>
    <definedName name="_SP4" localSheetId="0">#REF!</definedName>
    <definedName name="_SP4">#REF!</definedName>
    <definedName name="_Toc282014122" localSheetId="0">'Comparatif poids étanchéité'!#REF!</definedName>
    <definedName name="_xlnm.Print_Titles" localSheetId="0">'Comparatif poids étanchéité'!#REF!</definedName>
    <definedName name="Type_action">[1]Datas!$B$65:$B$69</definedName>
    <definedName name="_xlnm.Print_Area" localSheetId="1">'CE 01 Etanch'!$B$2:$J$306</definedName>
    <definedName name="_xlnm.Print_Area" localSheetId="0">'Comparatif poids étanchéité'!#REF!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91" i="104" l="1"/>
  <c r="J291" i="104" s="1"/>
  <c r="H290" i="104"/>
  <c r="J290" i="104" s="1"/>
  <c r="H289" i="104"/>
  <c r="J289" i="104" s="1"/>
  <c r="H288" i="104"/>
  <c r="J288" i="104" s="1"/>
  <c r="H287" i="104"/>
  <c r="J287" i="104" s="1"/>
  <c r="H286" i="104"/>
  <c r="J286" i="104" s="1"/>
  <c r="H285" i="104"/>
  <c r="J285" i="104" s="1"/>
  <c r="H284" i="104"/>
  <c r="J284" i="104" s="1"/>
  <c r="H283" i="104"/>
  <c r="J283" i="104" s="1"/>
  <c r="H282" i="104"/>
  <c r="J282" i="104" s="1"/>
  <c r="H280" i="104"/>
  <c r="J280" i="104" s="1"/>
  <c r="H279" i="104"/>
  <c r="J279" i="104" s="1"/>
  <c r="H278" i="104"/>
  <c r="J278" i="104" s="1"/>
  <c r="C292" i="104"/>
  <c r="C281" i="104"/>
  <c r="C277" i="104"/>
  <c r="H298" i="104"/>
  <c r="H296" i="104"/>
  <c r="H295" i="104"/>
  <c r="H293" i="104"/>
  <c r="H276" i="104"/>
  <c r="H273" i="104"/>
  <c r="H270" i="104"/>
  <c r="H269" i="104"/>
  <c r="H268" i="104"/>
  <c r="H267" i="104"/>
  <c r="H266" i="104"/>
  <c r="H265" i="104"/>
  <c r="H264" i="104"/>
  <c r="H263" i="104"/>
  <c r="H259" i="104"/>
  <c r="H258" i="104"/>
  <c r="H257" i="104"/>
  <c r="H256" i="104"/>
  <c r="H255" i="104"/>
  <c r="H254" i="104"/>
  <c r="H253" i="104"/>
  <c r="H252" i="104"/>
  <c r="H247" i="104"/>
  <c r="J247" i="104" s="1"/>
  <c r="H246" i="104"/>
  <c r="J246" i="104" s="1"/>
  <c r="H243" i="104"/>
  <c r="J243" i="104" s="1"/>
  <c r="H239" i="104"/>
  <c r="J239" i="104" s="1"/>
  <c r="H236" i="104"/>
  <c r="H235" i="104"/>
  <c r="H234" i="104"/>
  <c r="H233" i="104"/>
  <c r="H232" i="104"/>
  <c r="H231" i="104"/>
  <c r="H230" i="104"/>
  <c r="H229" i="104"/>
  <c r="H224" i="104"/>
  <c r="H223" i="104"/>
  <c r="H221" i="104"/>
  <c r="H220" i="104"/>
  <c r="H217" i="104"/>
  <c r="J217" i="104" s="1"/>
  <c r="H216" i="104"/>
  <c r="H215" i="104"/>
  <c r="H214" i="104"/>
  <c r="H213" i="104"/>
  <c r="H212" i="104"/>
  <c r="H211" i="104"/>
  <c r="H210" i="104"/>
  <c r="H209" i="104"/>
  <c r="H206" i="104"/>
  <c r="H205" i="104"/>
  <c r="H204" i="104"/>
  <c r="H203" i="104"/>
  <c r="H202" i="104"/>
  <c r="H201" i="104"/>
  <c r="H200" i="104"/>
  <c r="H199" i="104"/>
  <c r="H196" i="104"/>
  <c r="H195" i="104"/>
  <c r="H194" i="104"/>
  <c r="H193" i="104"/>
  <c r="H192" i="104"/>
  <c r="H191" i="104"/>
  <c r="H190" i="104"/>
  <c r="H189" i="104"/>
  <c r="H184" i="104"/>
  <c r="J184" i="104" s="1"/>
  <c r="H183" i="104"/>
  <c r="J183" i="104" s="1"/>
  <c r="H182" i="104"/>
  <c r="J182" i="104" s="1"/>
  <c r="H181" i="104"/>
  <c r="J181" i="104" s="1"/>
  <c r="H180" i="104"/>
  <c r="J180" i="104" s="1"/>
  <c r="H179" i="104"/>
  <c r="J179" i="104" s="1"/>
  <c r="H178" i="104"/>
  <c r="J178" i="104" s="1"/>
  <c r="H177" i="104"/>
  <c r="J177" i="104" s="1"/>
  <c r="H174" i="104"/>
  <c r="J174" i="104" s="1"/>
  <c r="H173" i="104"/>
  <c r="J173" i="104" s="1"/>
  <c r="H172" i="104"/>
  <c r="J172" i="104" s="1"/>
  <c r="H171" i="104"/>
  <c r="J171" i="104" s="1"/>
  <c r="H170" i="104"/>
  <c r="J170" i="104" s="1"/>
  <c r="H169" i="104"/>
  <c r="J169" i="104" s="1"/>
  <c r="H168" i="104"/>
  <c r="J168" i="104" s="1"/>
  <c r="H167" i="104"/>
  <c r="J167" i="104" s="1"/>
  <c r="H164" i="104"/>
  <c r="H161" i="104"/>
  <c r="H160" i="104"/>
  <c r="H159" i="104"/>
  <c r="H158" i="104"/>
  <c r="H157" i="104"/>
  <c r="H156" i="104"/>
  <c r="H155" i="104"/>
  <c r="H154" i="104"/>
  <c r="H150" i="104"/>
  <c r="H149" i="104"/>
  <c r="H148" i="104"/>
  <c r="H147" i="104"/>
  <c r="H146" i="104"/>
  <c r="H145" i="104"/>
  <c r="H144" i="104"/>
  <c r="H143" i="104"/>
  <c r="H139" i="104"/>
  <c r="H138" i="104"/>
  <c r="H137" i="104"/>
  <c r="H136" i="104"/>
  <c r="H135" i="104"/>
  <c r="H134" i="104"/>
  <c r="H133" i="104"/>
  <c r="H132" i="104"/>
  <c r="H127" i="104"/>
  <c r="H126" i="104"/>
  <c r="H125" i="104"/>
  <c r="H124" i="104"/>
  <c r="H123" i="104"/>
  <c r="H122" i="104"/>
  <c r="H121" i="104"/>
  <c r="H120" i="104"/>
  <c r="H117" i="104"/>
  <c r="H116" i="104"/>
  <c r="H115" i="104"/>
  <c r="H114" i="104"/>
  <c r="H113" i="104"/>
  <c r="H112" i="104"/>
  <c r="H111" i="104"/>
  <c r="H110" i="104"/>
  <c r="H106" i="104"/>
  <c r="H105" i="104"/>
  <c r="H104" i="104"/>
  <c r="H103" i="104"/>
  <c r="H102" i="104"/>
  <c r="H101" i="104"/>
  <c r="H100" i="104"/>
  <c r="H99" i="104"/>
  <c r="H95" i="104"/>
  <c r="H94" i="104"/>
  <c r="H93" i="104"/>
  <c r="J93" i="104" s="1"/>
  <c r="H92" i="104"/>
  <c r="J92" i="104" s="1"/>
  <c r="H88" i="104"/>
  <c r="H87" i="104"/>
  <c r="H86" i="104"/>
  <c r="H85" i="104"/>
  <c r="H84" i="104"/>
  <c r="H83" i="104"/>
  <c r="H82" i="104"/>
  <c r="H78" i="104"/>
  <c r="H75" i="104"/>
  <c r="H72" i="104"/>
  <c r="H70" i="104"/>
  <c r="H69" i="104"/>
  <c r="H68" i="104"/>
  <c r="H67" i="104"/>
  <c r="H66" i="104"/>
  <c r="H65" i="104"/>
  <c r="H64" i="104"/>
  <c r="H63" i="104"/>
  <c r="H59" i="104"/>
  <c r="H58" i="104"/>
  <c r="H57" i="104"/>
  <c r="H56" i="104"/>
  <c r="H55" i="104"/>
  <c r="H54" i="104"/>
  <c r="H53" i="104"/>
  <c r="H52" i="104"/>
  <c r="H47" i="104"/>
  <c r="H45" i="104"/>
  <c r="H44" i="104"/>
  <c r="H39" i="104"/>
  <c r="H38" i="104"/>
  <c r="H37" i="104"/>
  <c r="H36" i="104"/>
  <c r="H33" i="104"/>
  <c r="H32" i="104"/>
  <c r="H31" i="104"/>
  <c r="H30" i="104"/>
  <c r="H26" i="104"/>
  <c r="H25" i="104"/>
  <c r="H24" i="104"/>
  <c r="H23" i="104"/>
  <c r="H22" i="104"/>
  <c r="H21" i="104"/>
  <c r="H18" i="104"/>
  <c r="H16" i="104"/>
  <c r="H15" i="104"/>
  <c r="C225" i="104"/>
  <c r="C240" i="104"/>
  <c r="E301" i="104" l="1"/>
  <c r="J95" i="104"/>
  <c r="J94" i="104"/>
  <c r="J221" i="104"/>
  <c r="J220" i="104"/>
  <c r="C185" i="104"/>
  <c r="J273" i="104"/>
  <c r="C274" i="104"/>
  <c r="J298" i="104"/>
  <c r="J295" i="104"/>
  <c r="J296" i="104"/>
  <c r="C294" i="104"/>
  <c r="J293" i="104"/>
  <c r="J164" i="104"/>
  <c r="J132" i="104"/>
  <c r="J78" i="104"/>
  <c r="J75" i="104"/>
  <c r="J72" i="104"/>
  <c r="C46" i="104"/>
  <c r="J47" i="104"/>
  <c r="J45" i="104"/>
  <c r="J18" i="104"/>
  <c r="C42" i="104"/>
  <c r="J138" i="104" l="1"/>
  <c r="J139" i="104"/>
  <c r="J136" i="104"/>
  <c r="J135" i="104"/>
  <c r="J134" i="104"/>
  <c r="J137" i="104"/>
  <c r="J133" i="104"/>
  <c r="C19" i="104" l="1"/>
  <c r="J16" i="104"/>
  <c r="J15" i="104"/>
  <c r="C14" i="104"/>
  <c r="J106" i="104" l="1"/>
  <c r="J99" i="104" l="1"/>
  <c r="J254" i="104"/>
  <c r="J255" i="104"/>
  <c r="J258" i="104"/>
  <c r="J267" i="104"/>
  <c r="J270" i="104"/>
  <c r="J264" i="104"/>
  <c r="J263" i="104"/>
  <c r="J229" i="104" l="1"/>
  <c r="J252" i="104"/>
  <c r="J256" i="104"/>
  <c r="J257" i="104"/>
  <c r="J233" i="104"/>
  <c r="J101" i="104"/>
  <c r="J236" i="104"/>
  <c r="J235" i="104"/>
  <c r="J102" i="104"/>
  <c r="J103" i="104"/>
  <c r="J253" i="104"/>
  <c r="J266" i="104"/>
  <c r="J104" i="104"/>
  <c r="J100" i="104"/>
  <c r="J259" i="104"/>
  <c r="J105" i="104"/>
  <c r="J269" i="104"/>
  <c r="J268" i="104"/>
  <c r="J265" i="104"/>
  <c r="J234" i="104" l="1"/>
  <c r="J230" i="104"/>
  <c r="J231" i="104"/>
  <c r="J232" i="104"/>
  <c r="J199" i="104"/>
  <c r="J224" i="104"/>
  <c r="J223" i="104"/>
  <c r="J83" i="104"/>
  <c r="J82" i="104"/>
  <c r="J88" i="104"/>
  <c r="J87" i="104"/>
  <c r="J86" i="104"/>
  <c r="J85" i="104"/>
  <c r="J84" i="104"/>
  <c r="J154" i="104"/>
  <c r="J112" i="104"/>
  <c r="J115" i="104"/>
  <c r="J116" i="104"/>
  <c r="J117" i="104"/>
  <c r="J110" i="104"/>
  <c r="D305" i="104"/>
  <c r="G303" i="104"/>
  <c r="I303" i="104" s="1"/>
  <c r="G302" i="104"/>
  <c r="I302" i="104" s="1"/>
  <c r="D301" i="104"/>
  <c r="J276" i="104"/>
  <c r="J44" i="104"/>
  <c r="J209" i="104" l="1"/>
  <c r="J120" i="104"/>
  <c r="J114" i="104"/>
  <c r="J211" i="104"/>
  <c r="J189" i="104"/>
  <c r="J66" i="104"/>
  <c r="J212" i="104"/>
  <c r="J213" i="104"/>
  <c r="J69" i="104"/>
  <c r="J216" i="104"/>
  <c r="J68" i="104"/>
  <c r="J67" i="104"/>
  <c r="J215" i="104"/>
  <c r="J214" i="104"/>
  <c r="J70" i="104"/>
  <c r="J210" i="104"/>
  <c r="J64" i="104"/>
  <c r="J63" i="104"/>
  <c r="J65" i="104"/>
  <c r="J201" i="104"/>
  <c r="J206" i="104"/>
  <c r="J200" i="104"/>
  <c r="J203" i="104"/>
  <c r="J202" i="104"/>
  <c r="J204" i="104"/>
  <c r="J205" i="104"/>
  <c r="J161" i="104"/>
  <c r="J160" i="104"/>
  <c r="J157" i="104"/>
  <c r="J158" i="104"/>
  <c r="J159" i="104"/>
  <c r="J155" i="104"/>
  <c r="J156" i="104"/>
  <c r="J55" i="104"/>
  <c r="J127" i="104"/>
  <c r="J56" i="104"/>
  <c r="J121" i="104"/>
  <c r="J57" i="104"/>
  <c r="J58" i="104"/>
  <c r="J122" i="104"/>
  <c r="J123" i="104"/>
  <c r="J124" i="104"/>
  <c r="J54" i="104"/>
  <c r="J125" i="104"/>
  <c r="J53" i="104"/>
  <c r="J126" i="104"/>
  <c r="J52" i="104"/>
  <c r="J59" i="104"/>
  <c r="J113" i="104"/>
  <c r="J111" i="104"/>
  <c r="J191" i="104" l="1"/>
  <c r="J192" i="104"/>
  <c r="J194" i="104"/>
  <c r="J193" i="104"/>
  <c r="J196" i="104"/>
  <c r="J195" i="104"/>
  <c r="J190" i="104"/>
  <c r="J143" i="104"/>
  <c r="J147" i="104"/>
  <c r="J145" i="104"/>
  <c r="J144" i="104"/>
  <c r="J146" i="104"/>
  <c r="J148" i="104"/>
  <c r="J150" i="104"/>
  <c r="J149" i="104"/>
  <c r="F6" i="104"/>
  <c r="G304" i="104"/>
  <c r="I304" i="104" s="1"/>
  <c r="E305" i="104" l="1"/>
  <c r="C6" i="95" l="1"/>
  <c r="E7" i="95"/>
  <c r="E6" i="95"/>
  <c r="C8" i="95"/>
  <c r="E9" i="95" l="1"/>
  <c r="C9" i="95"/>
</calcChain>
</file>

<file path=xl/sharedStrings.xml><?xml version="1.0" encoding="utf-8"?>
<sst xmlns="http://schemas.openxmlformats.org/spreadsheetml/2006/main" count="556" uniqueCount="230">
  <si>
    <t>Projet :</t>
  </si>
  <si>
    <t>MOA :</t>
  </si>
  <si>
    <t xml:space="preserve">Date : </t>
  </si>
  <si>
    <t>§ CCTP</t>
  </si>
  <si>
    <t xml:space="preserve">DESIGNATION DES OUVRAGES </t>
  </si>
  <si>
    <t>U</t>
  </si>
  <si>
    <t>P.U. (€HT)</t>
  </si>
  <si>
    <t>Total (€HT)</t>
  </si>
  <si>
    <t>ens</t>
  </si>
  <si>
    <t>m²</t>
  </si>
  <si>
    <t>ml</t>
  </si>
  <si>
    <t>TVA :</t>
  </si>
  <si>
    <t>DOE</t>
  </si>
  <si>
    <t>TVA</t>
  </si>
  <si>
    <t>Total (€TTC)</t>
  </si>
  <si>
    <t>Montant TVA :</t>
  </si>
  <si>
    <t>Montant (€ HT) :</t>
  </si>
  <si>
    <t>CE 01</t>
  </si>
  <si>
    <t>ETANCHEITE</t>
  </si>
  <si>
    <t>DESCRIPTIF DES OUVRAGES - TRANCHE FERME</t>
  </si>
  <si>
    <t>CONSTAT HUISSIER</t>
  </si>
  <si>
    <t>Protections collectives temporaires</t>
  </si>
  <si>
    <t>Crosses</t>
  </si>
  <si>
    <t>Relevés d'étanchéité contre ouvrage divers</t>
  </si>
  <si>
    <t>Mise hors d'eau du Bâtiment</t>
  </si>
  <si>
    <t>ens.</t>
  </si>
  <si>
    <t>Poids total :</t>
  </si>
  <si>
    <t>Complexe d'étanchéité existant</t>
  </si>
  <si>
    <t>Complexe d'étanchéité futur</t>
  </si>
  <si>
    <t>Isolant FOAMGLAS T3+ :
Epaisseur 170 mm
Masse de 95 kg / m3</t>
  </si>
  <si>
    <t>Protection gravillon :
Epaisseur 50 mm
Masse volumique de 1 500 kg / m3</t>
  </si>
  <si>
    <t>Revêtement bitumineux :
Epaisseur : environ 1cm
Masse surface d'environ 8 kg/m²</t>
  </si>
  <si>
    <t>Mousse PU :
Epaisseur 50 mm
Masse volumique de 32 kg / m3</t>
  </si>
  <si>
    <t>u</t>
  </si>
  <si>
    <t>F&amp;P de solins :</t>
  </si>
  <si>
    <t>Relevés &amp; Etudes d'exécution</t>
  </si>
  <si>
    <t>Constat d’huissier de justice, avant démarrage des travaux et après prononciation de la réception.</t>
  </si>
  <si>
    <t>Permis feu</t>
  </si>
  <si>
    <t xml:space="preserve">Dès début de la découverture, bâchage adapté pour la mise hors eau du bâtiment : </t>
  </si>
  <si>
    <t>Zone 01 - Toiture A</t>
  </si>
  <si>
    <t>Zone 01 - Toiture B</t>
  </si>
  <si>
    <t>Zone 01 - Toiture C</t>
  </si>
  <si>
    <t>Zone 02 - Toiture D</t>
  </si>
  <si>
    <t>Zone 02 - Toiture E</t>
  </si>
  <si>
    <t>Zone 02 - Toiture F</t>
  </si>
  <si>
    <t>Zone 02 - Toiture G</t>
  </si>
  <si>
    <t>Zone 02 - Toiture H</t>
  </si>
  <si>
    <t>Dépose de couvertines</t>
  </si>
  <si>
    <t>Ensemble des hauteurs de relevé compris tête d’acrotère pour terrasses</t>
  </si>
  <si>
    <t>F&amp;P d'une étanchéité autoprotégé sur l'ensemble des hauteurs de relevé des terrasses</t>
  </si>
  <si>
    <t>F&amp;P de couvertines des terrasses compris partie vers l'extérieure plus longue pour rattraper la réhausse</t>
  </si>
  <si>
    <t>Note de calcul sur le dimensionnement des évacuations EP</t>
  </si>
  <si>
    <t>Qté NEPSEN</t>
  </si>
  <si>
    <t>STATION IFREMER</t>
  </si>
  <si>
    <t>Les métrés sont données à titre indicatif, il appartient à l'entreprise de vérifier les métrés</t>
  </si>
  <si>
    <t>A remplir par l'entreprise</t>
  </si>
  <si>
    <t>ENTREPRISE :</t>
  </si>
  <si>
    <t>A remplir</t>
  </si>
  <si>
    <t>TOTAL BASE :</t>
  </si>
  <si>
    <t>Qté entreprise</t>
  </si>
  <si>
    <t>Travaux de réfection des couvertures de la station IFREMER de Port-En-Bessin</t>
  </si>
  <si>
    <t>Installation / Repli de la base vie</t>
  </si>
  <si>
    <t>Fourniture et pose d'un panneau de chantier</t>
  </si>
  <si>
    <t>Divers : zone de stockage, barrières…</t>
  </si>
  <si>
    <t>PM</t>
  </si>
  <si>
    <t>Consignations des installations</t>
  </si>
  <si>
    <t>Pose d'un compteur d'eau et relevé mensuel tout le long du chantier</t>
  </si>
  <si>
    <t>Alimentation en eau de la base vie (sur compteur obligatoire)</t>
  </si>
  <si>
    <t>Mise en place d'un robinet d'arrêt (sur compteur obligatoire)</t>
  </si>
  <si>
    <t>Raccordement des sanitaires (sur compteur obligatoire) et vestiaires sur EU existant</t>
  </si>
  <si>
    <t>Consignations des installations électriques</t>
  </si>
  <si>
    <t>Pose d'un compteur électrique et relevé mensuel tout le long du chantier</t>
  </si>
  <si>
    <t>Alimentation électrique base vie (sur compteur obligatoire)</t>
  </si>
  <si>
    <t>Eclairage de chantier (sur compteur obligatoire)</t>
  </si>
  <si>
    <t>F&amp;P de convecteurs électriques de chantier (sur compteur obligatoire)</t>
  </si>
  <si>
    <t>Coffrets de chantier tout le long du chantier (sur compteur obligatoire)</t>
  </si>
  <si>
    <t>§3.4.</t>
  </si>
  <si>
    <t>§3.3.</t>
  </si>
  <si>
    <t>§3.2.</t>
  </si>
  <si>
    <t>§3.1.</t>
  </si>
  <si>
    <t>Travaux de plomberie</t>
  </si>
  <si>
    <t>Travaux électrique</t>
  </si>
  <si>
    <t>Base vie</t>
  </si>
  <si>
    <t>Nettoyage bi-hebdomadaire et consommables</t>
  </si>
  <si>
    <r>
      <t xml:space="preserve">Consommations (eau, électricité) : </t>
    </r>
    <r>
      <rPr>
        <u/>
        <sz val="10"/>
        <color theme="1"/>
        <rFont val="PT Sans"/>
        <family val="2"/>
      </rPr>
      <t>à la charge MOA</t>
    </r>
  </si>
  <si>
    <t xml:space="preserve">Traitement des déchets et rotation de bennes </t>
  </si>
  <si>
    <t>Location base vie chantier : Bungalow (1 x sanitaires) / 1 Bungalow Vestiaires / 1 Bungalow Réfectoire</t>
  </si>
  <si>
    <t>Fourniture, double transport, installation, maintien en service, maintenance et repli de sapines extérieures permettant un accès sécurisé aux toitures et zones de travail en hauteur, conformes à la réglementation en vigueur et aux prescriptions fabricants</t>
  </si>
  <si>
    <t>Phase 1 selon PIC</t>
  </si>
  <si>
    <t>Déplacement de la sapine en phase 2</t>
  </si>
  <si>
    <t>§3.5.</t>
  </si>
  <si>
    <t>Installation de chantier spécifique pendant la durée des travaux</t>
  </si>
  <si>
    <t>§3.6.</t>
  </si>
  <si>
    <t>TRAVAUX PREPARATOIRES</t>
  </si>
  <si>
    <t>§3.6.1</t>
  </si>
  <si>
    <t>Dépose de complexe d’étanchéité</t>
  </si>
  <si>
    <t>Travaux d’installations/retrait de protections collectives temporaires</t>
  </si>
  <si>
    <t>Travaux de dépose et d’évacuation complète de complexe d’étanchéité</t>
  </si>
  <si>
    <t>§3.6.2</t>
  </si>
  <si>
    <t>Localisation : Surfaces courantes, relevées et points singuliers</t>
  </si>
  <si>
    <t>Travaux de dépose et d’évacuation de couvertines</t>
  </si>
  <si>
    <t>Localisation : Ensemble des relevées d’acrotères</t>
  </si>
  <si>
    <t>Diagnostic du bac acier support d’étanchéité existant et conservé</t>
  </si>
  <si>
    <t>§3.6.3</t>
  </si>
  <si>
    <t>Diagnostic du bac acier</t>
  </si>
  <si>
    <t>Dépose de lignes de vie existantes</t>
  </si>
  <si>
    <t>§3.6.4</t>
  </si>
  <si>
    <t>Localisation : cf. document annexé au DCE, ponctuellement sur certaines toitures (A, B et C)</t>
  </si>
  <si>
    <t>Dépose complète des lignes de vie existantes</t>
  </si>
  <si>
    <t>§3.6.5</t>
  </si>
  <si>
    <t>Dépose de garde-corps existants</t>
  </si>
  <si>
    <t>Localisation : cf. document annexé au DCE, ponctuellement sur certaines toitures.</t>
  </si>
  <si>
    <t>§3.6.9</t>
  </si>
  <si>
    <t>Traitement des surfaces courantes - Etanchéité sur TAN</t>
  </si>
  <si>
    <t>Remplissage laine de roche pour creux d’ondes de bac acier sec existant</t>
  </si>
  <si>
    <t>§3.7.</t>
  </si>
  <si>
    <t>§3.7.1.</t>
  </si>
  <si>
    <t>Localisation : surfaces courantes pour terrasses inaccessibles</t>
  </si>
  <si>
    <t>Fourniture et pose d’isolant en bande de laine de roche dans les nervures de bac acier sec existant afin d’obtenir une surface de toiture parfaitement plate</t>
  </si>
  <si>
    <t>Isolation PIR</t>
  </si>
  <si>
    <t>§3.7.2.</t>
  </si>
  <si>
    <t>Fourniture et pose d’un isolant thermique de type panneaux en mousse rigide de polyisocyanurate</t>
  </si>
  <si>
    <t>Zone 01 - Toiture A (épaisseur 150 mm PIR)</t>
  </si>
  <si>
    <t>Zone 01 - Toiture B (épaisseur 150 mm PIR)</t>
  </si>
  <si>
    <t>Zone 01 - Toiture C (épaisseur 150 mm PIR)</t>
  </si>
  <si>
    <t>Zone 02 - Toiture D (épaisseur 180 mm PIR)</t>
  </si>
  <si>
    <t>Zone 02 - Toiture E (épaisseur 180 mm PIR)</t>
  </si>
  <si>
    <t>Zone 02 - Toiture F (épaisseur 180 mm PIR)</t>
  </si>
  <si>
    <t>Zone 02 - Toiture G (épaisseur 180 mm PIR)</t>
  </si>
  <si>
    <t>Zone 02 - Toiture H (épaisseur 180 mm PIR)</t>
  </si>
  <si>
    <t>Etanchéité bicouche autoprotégée</t>
  </si>
  <si>
    <t>Fourniture et pose d’étanchéité bicouche élastomère autoprotégée</t>
  </si>
  <si>
    <t>Localisation : surfaces courantes pour terrasses inaccessibles.</t>
  </si>
  <si>
    <t>Peinture pour cheminement d’accès sécurisé en toiture</t>
  </si>
  <si>
    <t>Peinture élastomère acrylique en phase aqueuse adaptée aux revêtements bitumeux</t>
  </si>
  <si>
    <t>§3.9</t>
  </si>
  <si>
    <t>Fourniture et pose de garde-corps fixes</t>
  </si>
  <si>
    <t>Localisation : Ensemble des rives présentant un risque de chute</t>
  </si>
  <si>
    <t>§3.13.</t>
  </si>
  <si>
    <t>§3.12.</t>
  </si>
  <si>
    <t>Gestion et enlèvements des déchets suivant le décret 2020-1817 du 29/12/2020</t>
  </si>
  <si>
    <t>§3.14.</t>
  </si>
  <si>
    <t>§3.15.</t>
  </si>
  <si>
    <t>Nettoyage journalier de chantier</t>
  </si>
  <si>
    <t>Nettoyage complet de chantier</t>
  </si>
  <si>
    <t>§3.16.</t>
  </si>
  <si>
    <t>Transmission du DOE</t>
  </si>
  <si>
    <t>Test de mise en eau colorée des toitures terrasses</t>
  </si>
  <si>
    <t>Ensemble des toitures</t>
  </si>
  <si>
    <t>§3.11.</t>
  </si>
  <si>
    <t>EAUX PLUVIALES</t>
  </si>
  <si>
    <t>Naissances d’eaux pluviales sur boite à eau</t>
  </si>
  <si>
    <t>§3.11.1</t>
  </si>
  <si>
    <t>§3.11.2</t>
  </si>
  <si>
    <t>Naissances d’eaux pluviales sur descente EP à l’intérieur du bâtiment</t>
  </si>
  <si>
    <t>Nettoyage et contrôle des ouvrages d’eaux pluviales</t>
  </si>
  <si>
    <t>§3.11.3</t>
  </si>
  <si>
    <t>Travaux de nettoyage et contrôle des ouvrages d’eaux pluviales</t>
  </si>
  <si>
    <t>Fourniture et pose d’ouvrage d’évacuation des eaux pluviales aux emplacements dito existant : Platine, moignon cuivre, garde grève et raccordement avec le complexe d’étanchéité.</t>
  </si>
  <si>
    <t>Localisation : Ensemble des EP des toitures terrasses inaccessibles</t>
  </si>
  <si>
    <t>§3.7.3.</t>
  </si>
  <si>
    <t>§3.7.4.</t>
  </si>
  <si>
    <t>§3.8.</t>
  </si>
  <si>
    <t>Isolant PIR en relevés et coiffe</t>
  </si>
  <si>
    <t>§3.8.1.</t>
  </si>
  <si>
    <t>Fourniture et pose de relevés d’isolant et coiffe d’acrotère en mousse PIR : ép. 60 mm R &gt;= 2,7 m².K/W</t>
  </si>
  <si>
    <t>Relevés d’étanchéité – Etanchéité bitumineuse</t>
  </si>
  <si>
    <t>§3.8.2.</t>
  </si>
  <si>
    <t>Couvertines</t>
  </si>
  <si>
    <t>§3.8.3.</t>
  </si>
  <si>
    <t>Dépose / repose de bardage métallique</t>
  </si>
  <si>
    <t xml:space="preserve">§3.8.4. </t>
  </si>
  <si>
    <t>Dépose et repose soignées du bardage métallique existant au droit des relevés d’acrotères, compris toutes sujétions de protection et de maintien hors d’eau</t>
  </si>
  <si>
    <t>Liaison toiture B / Toiture D - Côté toiture B</t>
  </si>
  <si>
    <t>Liaison toiture C / Toiture D - Côté toiture B</t>
  </si>
  <si>
    <t>Localisation : Pour cheminement d’accès sécurisé en toiture, selon plans, sur 1m de largeur</t>
  </si>
  <si>
    <t xml:space="preserve">§3.6.6. </t>
  </si>
  <si>
    <t xml:space="preserve">§3.6.7. </t>
  </si>
  <si>
    <t>Dépose / repose d’équipements spécifiques avec fluide frigorigène (Groupe extérieur, Unité de condensation, CTA détente directe, VRV/VRF, etc.)</t>
  </si>
  <si>
    <t>Travaux de dépose et de repose des équipements spécifiques avec fluide frigorigène</t>
  </si>
  <si>
    <t>Dépose / repose d’équipements de ventilation (Extracteur / sorbonne)</t>
  </si>
  <si>
    <t>Travaux de dépose et de repose des équipements de ventilation (Extracteur / Sorbonne)</t>
  </si>
  <si>
    <t>Zone 01 - Toiture A - cf. reportage photographique</t>
  </si>
  <si>
    <t>Zone 01 - Toiture C - cf. reportage photographique</t>
  </si>
  <si>
    <t>Zone 02 - Toiture D - cf. reportage photographique</t>
  </si>
  <si>
    <t>Zone 02 - Toiture E - cf. reportage photographique</t>
  </si>
  <si>
    <t>Zone 02 - Toiture F - cf. reportage photographique</t>
  </si>
  <si>
    <t>Zone 02 - Toiture G - cf. reportage photographique</t>
  </si>
  <si>
    <t>Zone 02 - Toiture H - cf. reportage photographique</t>
  </si>
  <si>
    <t>Zone 01 - Toiture B - cf. reportage photographique</t>
  </si>
  <si>
    <t>§3.10.</t>
  </si>
  <si>
    <t>Réhausse de costière pour les équipements CVC</t>
  </si>
  <si>
    <t xml:space="preserve">§3.6.8. </t>
  </si>
  <si>
    <t>§3.6.10</t>
  </si>
  <si>
    <t>Réhausse de costière pour l'ensemble des éléménts en toiture</t>
  </si>
  <si>
    <t>Localisation : Selon reportage photographique, ensemble des équipements en toiture : ventilation primaire, ventilation par extracteur, sorbonne, équipements CVC avec ou sans fluide frigorigène, … N’est pas inclus les crosses électriques qui sont prévues remplacées.</t>
  </si>
  <si>
    <t>Localisation : Ensemble des équipements en toiture impactés par les travaux</t>
  </si>
  <si>
    <t>Jonction de toiture-terrasse (couvertine plus épaisse)</t>
  </si>
  <si>
    <t>§3.7.5.</t>
  </si>
  <si>
    <t>§3.7.6.</t>
  </si>
  <si>
    <t>Fourniture et pose en relevés sur ouvrage divers</t>
  </si>
  <si>
    <t>Fourniture et pose de crosses</t>
  </si>
  <si>
    <t>§3.10.1</t>
  </si>
  <si>
    <t>§3.10.2</t>
  </si>
  <si>
    <t>Profils de recouvrement</t>
  </si>
  <si>
    <t>Fourniture et pose de profils de recouvrement pour protection et étanchéité</t>
  </si>
  <si>
    <t>Localisation : Toiture G</t>
  </si>
  <si>
    <t>Localisation : Entre la toiture B et la toiture C</t>
  </si>
  <si>
    <t>Localisation : Entre la toiture A et la toiture B</t>
  </si>
  <si>
    <t>Capotage métallique circulable – Passerelle entre bâtiment</t>
  </si>
  <si>
    <t>Fourniture et pose de profils de recouvrement aluminium sur passerelle métallique</t>
  </si>
  <si>
    <t>§3.9.1</t>
  </si>
  <si>
    <t>Garde-corps fixes inclinés</t>
  </si>
  <si>
    <t>Garde-corps fixes droits – Passerelle métallique</t>
  </si>
  <si>
    <t>§3.9.2</t>
  </si>
  <si>
    <t>Fourniture et pose de garde-corps fixes droits sur passerelle métallique</t>
  </si>
  <si>
    <t>Localisation : Ensemble des rives de la passerelle présentant un risque de chute, passerelle uniquement entre toiture A / toiture B.</t>
  </si>
  <si>
    <t>§3.17.</t>
  </si>
  <si>
    <t>Collecte et amenée des eaux de toiture vers cuve</t>
  </si>
  <si>
    <t>Aménagements hydrauliques en cuve</t>
  </si>
  <si>
    <t>Fourniture et pose d’une trappe de visite adaptée</t>
  </si>
  <si>
    <t>Trop-plein vers réseau EP existant</t>
  </si>
  <si>
    <t>Pompage, distribution et point de puisage</t>
  </si>
  <si>
    <t>Point de puisage équipé au minimum d’un robinet d’arrêt. Le matériel est repéré “Eau non potable”.</t>
  </si>
  <si>
    <t>Monitoring local de la cuve</t>
  </si>
  <si>
    <t>Alimentation des équipements</t>
  </si>
  <si>
    <t>Coffret de commande à proximité de la cuve</t>
  </si>
  <si>
    <t>Mise en eau préalable et stabilisation</t>
  </si>
  <si>
    <t>Prélèvements et analyse en laboratoire</t>
  </si>
  <si>
    <t>En cas de présence avérée d’hydrocarbures ou de dérivés au-delà d’un niveau jugé incompatible : L’entreprise propose et chiffre un protocole correctif au titre de travaux supplémentaires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</si>
</sst>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\ &quot;€&quot;"/>
    <numFmt numFmtId="166" formatCode="_-* #,##0.00\ [$€-40C]_-;\-* #,##0.00\ [$€-40C]_-;_-* &quot;-&quot;??\ [$€-40C]_-;_-@_-"/>
    <numFmt numFmtId="167" formatCode="0.0%"/>
    <numFmt numFmtId="168" formatCode="[$-F800]dddd\,\ mmmm\ dd\,\ yyyy"/>
    <numFmt numFmtId="169" formatCode="General&quot; kg/m²&quot;"/>
    <numFmt numFmtId="170" formatCode="#,##0.00\ &quot;€&quot;&quot; HT&quot;"/>
  </numFmts>
  <fonts count="17" x14ac:knownFonts="1">
    <font>
      <sz val="11"/>
      <color theme="1"/>
      <name val="PT Sans"/>
      <family val="2"/>
      <scheme val="minor"/>
    </font>
    <font>
      <sz val="11"/>
      <color theme="1"/>
      <name val="PT Sans"/>
      <family val="2"/>
      <scheme val="minor"/>
    </font>
    <font>
      <b/>
      <sz val="10"/>
      <color theme="1"/>
      <name val="PT Sans"/>
      <family val="2"/>
    </font>
    <font>
      <sz val="10"/>
      <color theme="1"/>
      <name val="PT Sans"/>
      <family val="2"/>
    </font>
    <font>
      <i/>
      <sz val="9"/>
      <color theme="1"/>
      <name val="PT Sans"/>
      <family val="2"/>
    </font>
    <font>
      <i/>
      <sz val="10"/>
      <color theme="1"/>
      <name val="PT Sans"/>
      <family val="2"/>
    </font>
    <font>
      <b/>
      <u/>
      <sz val="10"/>
      <color theme="1"/>
      <name val="PT Sans"/>
      <family val="2"/>
    </font>
    <font>
      <sz val="10"/>
      <color theme="0"/>
      <name val="PT Sans"/>
      <family val="2"/>
    </font>
    <font>
      <sz val="10"/>
      <name val="Arial"/>
      <family val="2"/>
    </font>
    <font>
      <sz val="8.25"/>
      <name val="Tahoma"/>
      <family val="2"/>
    </font>
    <font>
      <sz val="11"/>
      <color rgb="FFFF0000"/>
      <name val="PT Sans"/>
      <family val="2"/>
      <scheme val="minor"/>
    </font>
    <font>
      <b/>
      <sz val="10"/>
      <color theme="0"/>
      <name val="PT Sans"/>
      <family val="2"/>
      <scheme val="minor"/>
    </font>
    <font>
      <sz val="10"/>
      <color theme="1"/>
      <name val="PT Sans"/>
      <family val="2"/>
      <scheme val="minor"/>
    </font>
    <font>
      <b/>
      <sz val="10"/>
      <color theme="1"/>
      <name val="PT Sans"/>
      <family val="2"/>
    </font>
    <font>
      <sz val="8"/>
      <name val="PT Sans"/>
      <family val="2"/>
      <scheme val="minor"/>
    </font>
    <font>
      <b/>
      <sz val="10"/>
      <color rgb="FFFF0000"/>
      <name val="PT Sans"/>
      <family val="2"/>
    </font>
    <font>
      <u/>
      <sz val="10"/>
      <color theme="1"/>
      <name val="PT Sans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>
      <protection locked="0"/>
    </xf>
    <xf numFmtId="0" fontId="12" fillId="0" borderId="0"/>
    <xf numFmtId="164" fontId="1" fillId="0" borderId="0" applyFont="0" applyFill="0" applyBorder="0" applyAlignment="0" applyProtection="0"/>
  </cellStyleXfs>
  <cellXfs count="151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center" wrapText="1"/>
    </xf>
    <xf numFmtId="0" fontId="3" fillId="0" borderId="3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indent="1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left" vertical="center" indent="1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6" fillId="6" borderId="11" xfId="0" applyFont="1" applyFill="1" applyBorder="1" applyAlignment="1">
      <alignment horizontal="left" vertical="center" wrapText="1"/>
    </xf>
    <xf numFmtId="0" fontId="5" fillId="6" borderId="11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65" fontId="3" fillId="0" borderId="0" xfId="0" applyNumberFormat="1" applyFont="1" applyAlignment="1">
      <alignment horizontal="left" vertical="center"/>
    </xf>
    <xf numFmtId="10" fontId="7" fillId="0" borderId="0" xfId="0" applyNumberFormat="1" applyFont="1" applyAlignment="1">
      <alignment vertical="center"/>
    </xf>
    <xf numFmtId="9" fontId="7" fillId="0" borderId="0" xfId="0" applyNumberFormat="1" applyFont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right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right" vertical="center"/>
    </xf>
    <xf numFmtId="0" fontId="3" fillId="0" borderId="27" xfId="0" applyFont="1" applyBorder="1" applyAlignment="1">
      <alignment horizontal="center" vertical="center"/>
    </xf>
    <xf numFmtId="0" fontId="3" fillId="0" borderId="23" xfId="0" applyFont="1" applyBorder="1" applyAlignment="1">
      <alignment horizontal="right" vertical="center"/>
    </xf>
    <xf numFmtId="0" fontId="3" fillId="0" borderId="30" xfId="0" applyFont="1" applyBorder="1" applyAlignment="1">
      <alignment horizontal="right" vertical="center"/>
    </xf>
    <xf numFmtId="0" fontId="3" fillId="0" borderId="24" xfId="0" applyFont="1" applyBorder="1" applyAlignment="1">
      <alignment horizontal="right" vertical="center"/>
    </xf>
    <xf numFmtId="0" fontId="2" fillId="5" borderId="13" xfId="0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left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1" fontId="5" fillId="4" borderId="14" xfId="0" applyNumberFormat="1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left" vertical="center" wrapText="1"/>
    </xf>
    <xf numFmtId="0" fontId="5" fillId="4" borderId="14" xfId="0" applyFont="1" applyFill="1" applyBorder="1" applyAlignment="1">
      <alignment horizontal="center" vertical="center" wrapText="1"/>
    </xf>
    <xf numFmtId="44" fontId="3" fillId="0" borderId="0" xfId="0" applyNumberFormat="1" applyFont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3" fillId="0" borderId="34" xfId="0" applyFont="1" applyBorder="1" applyAlignment="1">
      <alignment horizontal="left" vertical="center" indent="1"/>
    </xf>
    <xf numFmtId="0" fontId="3" fillId="0" borderId="34" xfId="0" applyFont="1" applyBorder="1" applyAlignment="1">
      <alignment horizontal="center" vertical="center"/>
    </xf>
    <xf numFmtId="0" fontId="3" fillId="0" borderId="34" xfId="0" applyFont="1" applyBorder="1" applyAlignment="1">
      <alignment horizontal="right" vertical="center"/>
    </xf>
    <xf numFmtId="0" fontId="3" fillId="0" borderId="31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28" xfId="0" applyFont="1" applyBorder="1" applyAlignment="1">
      <alignment horizontal="right" vertical="center"/>
    </xf>
    <xf numFmtId="0" fontId="2" fillId="0" borderId="13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right"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left" vertical="center"/>
    </xf>
    <xf numFmtId="0" fontId="3" fillId="0" borderId="14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 indent="1"/>
    </xf>
    <xf numFmtId="0" fontId="5" fillId="8" borderId="1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1" fontId="5" fillId="5" borderId="14" xfId="0" applyNumberFormat="1" applyFont="1" applyFill="1" applyBorder="1" applyAlignment="1">
      <alignment horizontal="center" vertical="center" wrapText="1"/>
    </xf>
    <xf numFmtId="1" fontId="5" fillId="8" borderId="14" xfId="0" applyNumberFormat="1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8" borderId="4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left" vertical="center" wrapText="1"/>
    </xf>
    <xf numFmtId="1" fontId="2" fillId="4" borderId="14" xfId="0" applyNumberFormat="1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2" fillId="4" borderId="15" xfId="0" applyFont="1" applyFill="1" applyBorder="1" applyAlignment="1">
      <alignment horizontal="left" vertical="center" wrapText="1"/>
    </xf>
    <xf numFmtId="0" fontId="11" fillId="7" borderId="7" xfId="0" applyFont="1" applyFill="1" applyBorder="1" applyAlignment="1">
      <alignment horizontal="right" vertical="center" wrapText="1"/>
    </xf>
    <xf numFmtId="0" fontId="12" fillId="0" borderId="38" xfId="0" applyFont="1" applyBorder="1" applyAlignment="1">
      <alignment vertical="center" wrapText="1"/>
    </xf>
    <xf numFmtId="169" fontId="12" fillId="0" borderId="29" xfId="0" applyNumberFormat="1" applyFont="1" applyBorder="1" applyAlignment="1">
      <alignment horizontal="center" vertical="center"/>
    </xf>
    <xf numFmtId="0" fontId="12" fillId="0" borderId="39" xfId="0" applyFont="1" applyBorder="1" applyAlignment="1">
      <alignment vertical="center" wrapText="1"/>
    </xf>
    <xf numFmtId="169" fontId="12" fillId="0" borderId="40" xfId="0" applyNumberFormat="1" applyFont="1" applyBorder="1" applyAlignment="1">
      <alignment horizontal="center" vertical="center"/>
    </xf>
    <xf numFmtId="0" fontId="12" fillId="5" borderId="39" xfId="0" applyFont="1" applyFill="1" applyBorder="1" applyAlignment="1">
      <alignment vertical="center"/>
    </xf>
    <xf numFmtId="169" fontId="12" fillId="5" borderId="40" xfId="0" applyNumberFormat="1" applyFont="1" applyFill="1" applyBorder="1" applyAlignment="1">
      <alignment horizontal="center" vertical="center"/>
    </xf>
    <xf numFmtId="169" fontId="12" fillId="0" borderId="9" xfId="0" applyNumberFormat="1" applyFont="1" applyBorder="1" applyAlignment="1">
      <alignment horizontal="center" vertical="center"/>
    </xf>
    <xf numFmtId="0" fontId="13" fillId="4" borderId="4" xfId="0" applyFont="1" applyFill="1" applyBorder="1" applyAlignment="1">
      <alignment horizontal="left" vertical="center" wrapText="1"/>
    </xf>
    <xf numFmtId="44" fontId="3" fillId="0" borderId="14" xfId="2" applyFont="1" applyBorder="1" applyAlignment="1" applyProtection="1">
      <alignment vertical="center"/>
    </xf>
    <xf numFmtId="167" fontId="3" fillId="0" borderId="4" xfId="2" applyNumberFormat="1" applyFont="1" applyBorder="1" applyAlignment="1" applyProtection="1">
      <alignment vertical="center"/>
    </xf>
    <xf numFmtId="44" fontId="3" fillId="0" borderId="15" xfId="2" applyFont="1" applyBorder="1" applyAlignment="1" applyProtection="1">
      <alignment vertical="center"/>
    </xf>
    <xf numFmtId="0" fontId="3" fillId="9" borderId="0" xfId="0" applyFont="1" applyFill="1" applyAlignment="1">
      <alignment vertical="center"/>
    </xf>
    <xf numFmtId="10" fontId="7" fillId="9" borderId="0" xfId="0" applyNumberFormat="1" applyFont="1" applyFill="1" applyAlignment="1">
      <alignment vertical="center"/>
    </xf>
    <xf numFmtId="0" fontId="2" fillId="0" borderId="41" xfId="0" applyFont="1" applyBorder="1" applyAlignment="1">
      <alignment horizontal="left" vertical="center"/>
    </xf>
    <xf numFmtId="0" fontId="2" fillId="0" borderId="31" xfId="0" applyFont="1" applyBorder="1" applyAlignment="1">
      <alignment horizontal="left" vertical="center"/>
    </xf>
    <xf numFmtId="170" fontId="2" fillId="0" borderId="32" xfId="0" applyNumberFormat="1" applyFont="1" applyBorder="1" applyAlignment="1">
      <alignment vertical="center"/>
    </xf>
    <xf numFmtId="166" fontId="4" fillId="2" borderId="0" xfId="0" applyNumberFormat="1" applyFont="1" applyFill="1" applyAlignment="1">
      <alignment horizontal="center" vertical="center" wrapText="1"/>
    </xf>
    <xf numFmtId="166" fontId="5" fillId="6" borderId="11" xfId="0" applyNumberFormat="1" applyFont="1" applyFill="1" applyBorder="1" applyAlignment="1">
      <alignment horizontal="center" vertical="center" wrapText="1"/>
    </xf>
    <xf numFmtId="44" fontId="5" fillId="6" borderId="11" xfId="2" applyFont="1" applyFill="1" applyBorder="1" applyAlignment="1" applyProtection="1">
      <alignment horizontal="right" vertical="center" wrapText="1"/>
    </xf>
    <xf numFmtId="44" fontId="5" fillId="6" borderId="34" xfId="2" applyFont="1" applyFill="1" applyBorder="1" applyAlignment="1" applyProtection="1">
      <alignment horizontal="right" vertical="center" wrapText="1"/>
    </xf>
    <xf numFmtId="44" fontId="5" fillId="6" borderId="12" xfId="2" applyFont="1" applyFill="1" applyBorder="1" applyAlignment="1" applyProtection="1">
      <alignment horizontal="right" vertical="center" wrapText="1"/>
    </xf>
    <xf numFmtId="166" fontId="5" fillId="4" borderId="14" xfId="0" applyNumberFormat="1" applyFont="1" applyFill="1" applyBorder="1" applyAlignment="1">
      <alignment horizontal="center" vertical="center" wrapText="1"/>
    </xf>
    <xf numFmtId="44" fontId="5" fillId="4" borderId="14" xfId="2" applyFont="1" applyFill="1" applyBorder="1" applyAlignment="1" applyProtection="1">
      <alignment horizontal="right" vertical="center" wrapText="1"/>
    </xf>
    <xf numFmtId="44" fontId="5" fillId="4" borderId="15" xfId="2" applyFont="1" applyFill="1" applyBorder="1" applyAlignment="1" applyProtection="1">
      <alignment horizontal="right" vertical="center" wrapText="1"/>
    </xf>
    <xf numFmtId="44" fontId="5" fillId="2" borderId="0" xfId="2" applyFont="1" applyFill="1" applyBorder="1" applyAlignment="1" applyProtection="1">
      <alignment horizontal="right" vertical="center" wrapText="1"/>
    </xf>
    <xf numFmtId="44" fontId="4" fillId="2" borderId="0" xfId="2" applyFont="1" applyFill="1" applyAlignment="1" applyProtection="1">
      <alignment horizontal="right" vertical="center" wrapText="1"/>
    </xf>
    <xf numFmtId="44" fontId="3" fillId="0" borderId="23" xfId="2" applyFont="1" applyBorder="1" applyAlignment="1" applyProtection="1">
      <alignment vertical="center"/>
    </xf>
    <xf numFmtId="0" fontId="3" fillId="9" borderId="14" xfId="0" applyFont="1" applyFill="1" applyBorder="1" applyAlignment="1">
      <alignment horizontal="center" vertical="center"/>
    </xf>
    <xf numFmtId="166" fontId="3" fillId="9" borderId="14" xfId="1" applyNumberFormat="1" applyFont="1" applyFill="1" applyBorder="1" applyAlignment="1" applyProtection="1">
      <alignment horizontal="center" vertical="center"/>
    </xf>
    <xf numFmtId="44" fontId="3" fillId="2" borderId="0" xfId="2" applyFont="1" applyFill="1" applyBorder="1" applyAlignment="1" applyProtection="1">
      <alignment horizontal="right" vertical="center"/>
    </xf>
    <xf numFmtId="44" fontId="3" fillId="2" borderId="0" xfId="2" applyFont="1" applyFill="1" applyAlignment="1" applyProtection="1">
      <alignment horizontal="right" vertical="center"/>
    </xf>
    <xf numFmtId="166" fontId="3" fillId="2" borderId="0" xfId="8" applyNumberFormat="1" applyFont="1" applyFill="1" applyAlignment="1" applyProtection="1">
      <alignment horizontal="center" vertical="center"/>
    </xf>
    <xf numFmtId="44" fontId="3" fillId="2" borderId="0" xfId="2" applyFont="1" applyFill="1" applyBorder="1" applyAlignment="1" applyProtection="1">
      <alignment horizontal="center" vertical="center"/>
    </xf>
    <xf numFmtId="166" fontId="5" fillId="5" borderId="14" xfId="0" applyNumberFormat="1" applyFont="1" applyFill="1" applyBorder="1" applyAlignment="1">
      <alignment horizontal="center" vertical="center" wrapText="1"/>
    </xf>
    <xf numFmtId="44" fontId="5" fillId="5" borderId="14" xfId="2" applyFont="1" applyFill="1" applyBorder="1" applyAlignment="1" applyProtection="1">
      <alignment horizontal="right" vertical="center" wrapText="1"/>
    </xf>
    <xf numFmtId="44" fontId="5" fillId="5" borderId="15" xfId="2" applyFont="1" applyFill="1" applyBorder="1" applyAlignment="1" applyProtection="1">
      <alignment horizontal="right" vertical="center" wrapText="1"/>
    </xf>
    <xf numFmtId="166" fontId="3" fillId="0" borderId="14" xfId="1" applyNumberFormat="1" applyFont="1" applyFill="1" applyBorder="1" applyAlignment="1" applyProtection="1">
      <alignment horizontal="center" vertical="center"/>
    </xf>
    <xf numFmtId="44" fontId="3" fillId="2" borderId="0" xfId="2" applyFont="1" applyFill="1" applyAlignment="1" applyProtection="1">
      <alignment horizontal="center" vertical="center"/>
    </xf>
    <xf numFmtId="44" fontId="3" fillId="0" borderId="14" xfId="2" applyFont="1" applyFill="1" applyBorder="1" applyAlignment="1" applyProtection="1">
      <alignment vertical="center"/>
    </xf>
    <xf numFmtId="167" fontId="3" fillId="0" borderId="4" xfId="2" applyNumberFormat="1" applyFont="1" applyFill="1" applyBorder="1" applyAlignment="1" applyProtection="1">
      <alignment vertical="center"/>
    </xf>
    <xf numFmtId="44" fontId="3" fillId="0" borderId="15" xfId="2" applyFont="1" applyFill="1" applyBorder="1" applyAlignment="1" applyProtection="1">
      <alignment vertical="center"/>
    </xf>
    <xf numFmtId="0" fontId="5" fillId="0" borderId="14" xfId="0" applyFont="1" applyBorder="1" applyAlignment="1">
      <alignment horizontal="left" vertical="center" wrapText="1" indent="3"/>
    </xf>
    <xf numFmtId="166" fontId="3" fillId="0" borderId="14" xfId="1" applyNumberFormat="1" applyFont="1" applyBorder="1" applyAlignment="1" applyProtection="1">
      <alignment horizontal="center" vertical="center"/>
    </xf>
    <xf numFmtId="44" fontId="4" fillId="0" borderId="0" xfId="2" applyFont="1" applyAlignment="1" applyProtection="1">
      <alignment horizontal="right" vertical="center" wrapText="1"/>
    </xf>
    <xf numFmtId="166" fontId="4" fillId="0" borderId="0" xfId="0" applyNumberFormat="1" applyFont="1" applyAlignment="1">
      <alignment horizontal="center" vertical="center" wrapText="1"/>
    </xf>
    <xf numFmtId="166" fontId="5" fillId="8" borderId="14" xfId="0" applyNumberFormat="1" applyFont="1" applyFill="1" applyBorder="1" applyAlignment="1">
      <alignment horizontal="center" vertical="center" wrapText="1"/>
    </xf>
    <xf numFmtId="44" fontId="5" fillId="8" borderId="14" xfId="2" applyFont="1" applyFill="1" applyBorder="1" applyAlignment="1" applyProtection="1">
      <alignment horizontal="right" vertical="center" wrapText="1"/>
    </xf>
    <xf numFmtId="44" fontId="5" fillId="8" borderId="15" xfId="2" applyFont="1" applyFill="1" applyBorder="1" applyAlignment="1" applyProtection="1">
      <alignment horizontal="right" vertical="center" wrapText="1"/>
    </xf>
    <xf numFmtId="44" fontId="5" fillId="0" borderId="0" xfId="2" applyFont="1" applyFill="1" applyBorder="1" applyAlignment="1" applyProtection="1">
      <alignment horizontal="right" vertical="center" wrapText="1"/>
    </xf>
    <xf numFmtId="167" fontId="3" fillId="0" borderId="25" xfId="2" applyNumberFormat="1" applyFont="1" applyBorder="1" applyAlignment="1" applyProtection="1">
      <alignment vertical="center"/>
    </xf>
    <xf numFmtId="44" fontId="3" fillId="0" borderId="23" xfId="2" applyFont="1" applyBorder="1" applyAlignment="1" applyProtection="1">
      <alignment horizontal="right" vertical="center"/>
    </xf>
    <xf numFmtId="44" fontId="3" fillId="0" borderId="29" xfId="2" applyFont="1" applyBorder="1" applyAlignment="1" applyProtection="1">
      <alignment vertical="center"/>
    </xf>
    <xf numFmtId="167" fontId="3" fillId="0" borderId="20" xfId="2" applyNumberFormat="1" applyFont="1" applyBorder="1" applyAlignment="1" applyProtection="1">
      <alignment vertical="center"/>
    </xf>
    <xf numFmtId="44" fontId="3" fillId="0" borderId="33" xfId="2" applyFont="1" applyBorder="1" applyAlignment="1" applyProtection="1">
      <alignment horizontal="center" vertical="center"/>
    </xf>
    <xf numFmtId="44" fontId="3" fillId="0" borderId="32" xfId="2" applyFont="1" applyBorder="1" applyAlignment="1" applyProtection="1">
      <alignment horizontal="center" vertical="center"/>
    </xf>
    <xf numFmtId="44" fontId="3" fillId="0" borderId="0" xfId="2" applyFont="1" applyBorder="1" applyAlignment="1" applyProtection="1">
      <alignment horizontal="center" vertical="center"/>
    </xf>
    <xf numFmtId="168" fontId="3" fillId="9" borderId="6" xfId="0" applyNumberFormat="1" applyFont="1" applyFill="1" applyBorder="1" applyAlignment="1" applyProtection="1">
      <alignment horizontal="left" vertical="center"/>
      <protection locked="0"/>
    </xf>
    <xf numFmtId="0" fontId="3" fillId="9" borderId="14" xfId="0" applyFont="1" applyFill="1" applyBorder="1" applyAlignment="1" applyProtection="1">
      <alignment horizontal="center" vertical="center"/>
      <protection locked="0"/>
    </xf>
    <xf numFmtId="166" fontId="3" fillId="9" borderId="14" xfId="1" applyNumberFormat="1" applyFont="1" applyFill="1" applyBorder="1" applyAlignment="1" applyProtection="1">
      <alignment horizontal="center" vertical="center"/>
      <protection locked="0"/>
    </xf>
    <xf numFmtId="0" fontId="15" fillId="0" borderId="0" xfId="0" applyFont="1" applyAlignment="1">
      <alignment horizontal="left" vertical="center"/>
    </xf>
    <xf numFmtId="44" fontId="3" fillId="0" borderId="35" xfId="2" applyFont="1" applyBorder="1" applyAlignment="1" applyProtection="1">
      <alignment horizontal="center" vertical="center"/>
    </xf>
    <xf numFmtId="44" fontId="3" fillId="0" borderId="34" xfId="2" applyFont="1" applyBorder="1" applyAlignment="1" applyProtection="1">
      <alignment horizontal="center" vertical="center"/>
    </xf>
    <xf numFmtId="44" fontId="3" fillId="0" borderId="28" xfId="2" applyFont="1" applyBorder="1" applyAlignment="1" applyProtection="1">
      <alignment horizontal="center" vertical="center"/>
    </xf>
    <xf numFmtId="44" fontId="3" fillId="0" borderId="36" xfId="0" applyNumberFormat="1" applyFont="1" applyBorder="1" applyAlignment="1">
      <alignment horizontal="center" vertical="center"/>
    </xf>
    <xf numFmtId="44" fontId="3" fillId="0" borderId="33" xfId="0" applyNumberFormat="1" applyFont="1" applyBorder="1" applyAlignment="1">
      <alignment horizontal="center" vertical="center"/>
    </xf>
    <xf numFmtId="44" fontId="3" fillId="0" borderId="3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9" borderId="41" xfId="0" applyFont="1" applyFill="1" applyBorder="1" applyAlignment="1" applyProtection="1">
      <alignment horizontal="center" vertical="center"/>
      <protection locked="0"/>
    </xf>
    <xf numFmtId="0" fontId="3" fillId="9" borderId="42" xfId="0" applyFont="1" applyFill="1" applyBorder="1" applyAlignment="1" applyProtection="1">
      <alignment horizontal="center" vertical="center"/>
      <protection locked="0"/>
    </xf>
    <xf numFmtId="0" fontId="3" fillId="9" borderId="43" xfId="0" applyFont="1" applyFill="1" applyBorder="1" applyAlignment="1" applyProtection="1">
      <alignment horizontal="center" vertical="center"/>
      <protection locked="0"/>
    </xf>
    <xf numFmtId="0" fontId="11" fillId="7" borderId="17" xfId="0" applyFont="1" applyFill="1" applyBorder="1" applyAlignment="1">
      <alignment horizontal="center" vertical="center" wrapText="1"/>
    </xf>
    <xf numFmtId="0" fontId="11" fillId="7" borderId="37" xfId="0" applyFont="1" applyFill="1" applyBorder="1" applyAlignment="1">
      <alignment horizontal="center" vertical="center" wrapText="1"/>
    </xf>
    <xf numFmtId="0" fontId="11" fillId="7" borderId="26" xfId="0" applyFont="1" applyFill="1" applyBorder="1" applyAlignment="1">
      <alignment horizontal="center" vertical="center" wrapText="1"/>
    </xf>
    <xf numFmtId="0" fontId="11" fillId="7" borderId="28" xfId="0" applyFont="1" applyFill="1" applyBorder="1" applyAlignment="1">
      <alignment horizontal="center" vertical="center" wrapText="1"/>
    </xf>
  </cellXfs>
  <cellStyles count="9">
    <cellStyle name="Milliers" xfId="1" builtinId="3"/>
    <cellStyle name="Milliers 2" xfId="8" xr:uid="{F05C8848-5BD5-488D-913B-0B36373640D0}"/>
    <cellStyle name="Monétaire" xfId="2" builtinId="4"/>
    <cellStyle name="Monétaire 2" xfId="4" xr:uid="{3E722E7B-5849-422D-93E1-185390530EA6}"/>
    <cellStyle name="Monétaire 3" xfId="5" xr:uid="{ED58E0C7-40D4-48C3-984E-AE87DBA1E316}"/>
    <cellStyle name="Normal" xfId="0" builtinId="0"/>
    <cellStyle name="Normal 2" xfId="6" xr:uid="{D561ACD8-A842-4A73-8B54-0262487F091F}"/>
    <cellStyle name="Normal 3 3" xfId="7" xr:uid="{22ED46E7-3FAF-4370-8A3E-BA9EE348AA80}"/>
    <cellStyle name="Normal 6" xfId="3" xr:uid="{6F2B7839-FC22-4D99-8FC2-A30DA17A3840}"/>
  </cellStyles>
  <dxfs count="57"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79998168889431442"/>
        </patternFill>
      </fill>
    </dxf>
  </dxfs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FFAIRES\1%20-%20AFFAIRES%20EN%20COURS\3%20-%20MAITRISES%20D'OEUVRE\3-450%20%20VALOPHIS%20-%20R&#233;hab%20%20Les%20Tro&#233;nes%20&#224;%20Choisy%20le%20Roi%20-%20TJD-MOG\Documents%20de%20travail%20interne\Calcul%20G\Synth&#232;se%20Prec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s"/>
      <sheetName val="Hyp preco"/>
      <sheetName val="Modele1ENR"/>
      <sheetName val="Modele1NRJ"/>
      <sheetName val="Modele2NRJ"/>
      <sheetName val="LNC"/>
      <sheetName val="LNC 2"/>
      <sheetName val="Façades 1"/>
      <sheetName val="Façades 2"/>
      <sheetName val="R+1 ext"/>
      <sheetName val="Hall 1"/>
      <sheetName val="Hall 2"/>
      <sheetName val="Balcon"/>
      <sheetName val="ITI"/>
      <sheetName val="R+1 isolé"/>
      <sheetName val="Toiture"/>
      <sheetName val="Caves"/>
      <sheetName val="Menuiseries"/>
      <sheetName val="Température"/>
      <sheetName val="Rob"/>
      <sheetName val="VMC"/>
      <sheetName val="PAC"/>
      <sheetName val="ECS"/>
      <sheetName val="PV"/>
      <sheetName val="Synthèse preco"/>
      <sheetName val="LNC3"/>
      <sheetName val="Porche"/>
      <sheetName val="SS"/>
      <sheetName val="Terrasse"/>
      <sheetName val="Plancher haut"/>
      <sheetName val="Portes"/>
      <sheetName val="Régul"/>
      <sheetName val="Chaudière"/>
      <sheetName val="Chaudière bois"/>
      <sheetName val="Eclairage"/>
      <sheetName val="Feuil2"/>
      <sheetName val="PROG"/>
      <sheetName val="Synthèse programmes"/>
      <sheetName val="Synthèse preco ENR"/>
    </sheetNames>
    <sheetDataSet>
      <sheetData sheetId="0">
        <row r="65">
          <cell r="B65" t="str">
            <v>GEE</v>
          </cell>
        </row>
        <row r="66">
          <cell r="B66" t="str">
            <v>E</v>
          </cell>
        </row>
        <row r="67">
          <cell r="B67" t="str">
            <v>ENR</v>
          </cell>
        </row>
        <row r="68">
          <cell r="B68" t="str">
            <v>Contrats</v>
          </cell>
        </row>
        <row r="69">
          <cell r="B69" t="str">
            <v>Usage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theme/theme1.xml><?xml version="1.0" encoding="utf-8"?>
<a:theme xmlns:a="http://schemas.openxmlformats.org/drawingml/2006/main" name="2018_ThèmeExcel_NEPSEN">
  <a:themeElements>
    <a:clrScheme name="NEPSEN_couleurs de thème">
      <a:dk1>
        <a:srgbClr val="2E3464"/>
      </a:dk1>
      <a:lt1>
        <a:sysClr val="window" lastClr="FFFFFF"/>
      </a:lt1>
      <a:dk2>
        <a:srgbClr val="504F53"/>
      </a:dk2>
      <a:lt2>
        <a:srgbClr val="FFFFFF"/>
      </a:lt2>
      <a:accent1>
        <a:srgbClr val="6F6FA7"/>
      </a:accent1>
      <a:accent2>
        <a:srgbClr val="FFC000"/>
      </a:accent2>
      <a:accent3>
        <a:srgbClr val="C30A1D"/>
      </a:accent3>
      <a:accent4>
        <a:srgbClr val="F08100"/>
      </a:accent4>
      <a:accent5>
        <a:srgbClr val="79B63E"/>
      </a:accent5>
      <a:accent6>
        <a:srgbClr val="739DF1"/>
      </a:accent6>
      <a:hlink>
        <a:srgbClr val="739DF1"/>
      </a:hlink>
      <a:folHlink>
        <a:srgbClr val="F08100"/>
      </a:folHlink>
    </a:clrScheme>
    <a:fontScheme name="Polices_NEPSEN">
      <a:majorFont>
        <a:latin typeface="Exo"/>
        <a:ea typeface=""/>
        <a:cs typeface=""/>
      </a:majorFont>
      <a:minorFont>
        <a:latin typeface="PT Sans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DBDBDB"/>
        </a:solidFill>
        <a:ln>
          <a:noFill/>
        </a:ln>
      </a:spPr>
      <a:bodyPr rot="0" spcFirstLastPara="0" vertOverflow="overflow" horzOverflow="overflow" vert="horz" wrap="square" lIns="91440" tIns="45720" rIns="91440" bIns="45720" numCol="1" spcCol="0" rtlCol="0" fromWordArt="0" anchor="ctr" anchorCtr="0" forceAA="0" compatLnSpc="1">
        <a:prstTxWarp prst="textNoShape">
          <a:avLst/>
        </a:prstTxWarp>
        <a:noAutofit/>
      </a:bodyPr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0BDFE-DE1E-4D50-ABAF-24CB7CA7A441}">
  <sheetPr>
    <pageSetUpPr fitToPage="1"/>
  </sheetPr>
  <dimension ref="B2:F9"/>
  <sheetViews>
    <sheetView showGridLines="0" zoomScale="115" zoomScaleNormal="115" zoomScaleSheetLayoutView="89" workbookViewId="0">
      <pane xSplit="1" ySplit="1" topLeftCell="B2" activePane="bottomRight" state="frozen"/>
      <selection activeCell="G13" sqref="G13"/>
      <selection pane="topRight" activeCell="G13" sqref="G13"/>
      <selection pane="bottomLeft" activeCell="G13" sqref="G13"/>
      <selection pane="bottomRight" activeCell="G13" sqref="G13"/>
    </sheetView>
  </sheetViews>
  <sheetFormatPr baseColWidth="10" defaultColWidth="12.75" defaultRowHeight="15" x14ac:dyDescent="0.25"/>
  <cols>
    <col min="1" max="1" width="3.5" style="56" customWidth="1"/>
    <col min="2" max="2" width="25.625" style="56" customWidth="1"/>
    <col min="3" max="3" width="20.625" style="56" customWidth="1"/>
    <col min="4" max="4" width="25.625" style="56" customWidth="1"/>
    <col min="5" max="5" width="20.625" style="56" customWidth="1"/>
    <col min="6" max="6" width="3.375" style="57" customWidth="1"/>
    <col min="7" max="7" width="16.75" style="56" customWidth="1"/>
    <col min="8" max="8" width="13.75" style="56" customWidth="1"/>
    <col min="9" max="9" width="13.375" style="56" customWidth="1"/>
    <col min="10" max="10" width="14.75" style="56" customWidth="1"/>
    <col min="11" max="11" width="15.625" style="56" customWidth="1"/>
    <col min="12" max="12" width="10" style="56" customWidth="1"/>
    <col min="13" max="14" width="12.75" style="56"/>
    <col min="15" max="15" width="15.625" style="56" customWidth="1"/>
    <col min="16" max="17" width="12.75" style="56"/>
    <col min="18" max="18" width="14.5" style="56" customWidth="1"/>
    <col min="19" max="16384" width="12.75" style="56"/>
  </cols>
  <sheetData>
    <row r="2" spans="2:5" ht="7.5" customHeight="1" x14ac:dyDescent="0.25"/>
    <row r="4" spans="2:5" ht="15.75" thickBot="1" x14ac:dyDescent="0.3"/>
    <row r="5" spans="2:5" ht="27" customHeight="1" x14ac:dyDescent="0.25">
      <c r="B5" s="147" t="s">
        <v>27</v>
      </c>
      <c r="C5" s="148"/>
      <c r="D5" s="149" t="s">
        <v>28</v>
      </c>
      <c r="E5" s="150"/>
    </row>
    <row r="6" spans="2:5" ht="40.5" x14ac:dyDescent="0.25">
      <c r="B6" s="73" t="s">
        <v>32</v>
      </c>
      <c r="C6" s="74">
        <f>0.05*32</f>
        <v>1.6</v>
      </c>
      <c r="D6" s="73" t="s">
        <v>29</v>
      </c>
      <c r="E6" s="74">
        <f>0.17*95</f>
        <v>16.150000000000002</v>
      </c>
    </row>
    <row r="7" spans="2:5" ht="40.5" x14ac:dyDescent="0.25">
      <c r="B7" s="73" t="s">
        <v>31</v>
      </c>
      <c r="C7" s="74">
        <v>8</v>
      </c>
      <c r="D7" s="73" t="s">
        <v>31</v>
      </c>
      <c r="E7" s="74">
        <f>C7</f>
        <v>8</v>
      </c>
    </row>
    <row r="8" spans="2:5" ht="41.25" thickBot="1" x14ac:dyDescent="0.3">
      <c r="B8" s="75" t="s">
        <v>30</v>
      </c>
      <c r="C8" s="76">
        <f>1500*0.05</f>
        <v>75</v>
      </c>
      <c r="D8" s="77"/>
      <c r="E8" s="78"/>
    </row>
    <row r="9" spans="2:5" ht="15.75" thickBot="1" x14ac:dyDescent="0.3">
      <c r="B9" s="72" t="s">
        <v>26</v>
      </c>
      <c r="C9" s="79">
        <f>SUM(C6:C8)</f>
        <v>84.6</v>
      </c>
      <c r="D9" s="72" t="s">
        <v>26</v>
      </c>
      <c r="E9" s="79">
        <f>SUM(E6:E8)</f>
        <v>24.150000000000002</v>
      </c>
    </row>
  </sheetData>
  <mergeCells count="2">
    <mergeCell ref="B5:C5"/>
    <mergeCell ref="D5:E5"/>
  </mergeCells>
  <pageMargins left="0.23622047244094491" right="0.23622047244094491" top="0.74803149606299213" bottom="0.74803149606299213" header="0.31496062992125984" footer="0.31496062992125984"/>
  <pageSetup paperSize="9" scale="4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D3CF7-DA0F-48E0-A542-E44EBDA21CED}">
  <sheetPr>
    <pageSetUpPr fitToPage="1"/>
  </sheetPr>
  <dimension ref="A1:T331"/>
  <sheetViews>
    <sheetView showGridLines="0" tabSelected="1" view="pageBreakPreview" topLeftCell="A270" zoomScale="85" zoomScaleNormal="100" zoomScaleSheetLayoutView="85" workbookViewId="0">
      <selection activeCell="Q283" sqref="Q283"/>
    </sheetView>
  </sheetViews>
  <sheetFormatPr baseColWidth="10" defaultColWidth="12.625" defaultRowHeight="13.5" x14ac:dyDescent="0.25"/>
  <cols>
    <col min="1" max="1" width="1.625" style="22" customWidth="1"/>
    <col min="2" max="2" width="9.375" style="23" customWidth="1"/>
    <col min="3" max="3" width="54.5" style="10" customWidth="1"/>
    <col min="4" max="4" width="6.25" style="23" customWidth="1"/>
    <col min="5" max="5" width="14.25" style="23" customWidth="1"/>
    <col min="6" max="6" width="12.625" style="23" customWidth="1"/>
    <col min="7" max="7" width="14.625" style="23" customWidth="1"/>
    <col min="8" max="8" width="14.625" style="3" customWidth="1"/>
    <col min="9" max="9" width="12.375" style="3" customWidth="1"/>
    <col min="10" max="10" width="12.75" style="3" customWidth="1"/>
    <col min="11" max="11" width="1.625" style="23" customWidth="1"/>
    <col min="12" max="12" width="1.875" style="23" customWidth="1"/>
    <col min="13" max="16384" width="12.625" style="23"/>
  </cols>
  <sheetData>
    <row r="1" spans="1:20" s="2" customFormat="1" x14ac:dyDescent="0.25">
      <c r="A1" s="1"/>
      <c r="B1" s="1"/>
      <c r="C1" s="1"/>
      <c r="H1" s="3"/>
      <c r="I1" s="3"/>
      <c r="J1" s="3"/>
    </row>
    <row r="2" spans="1:20" s="2" customFormat="1" ht="12.75" customHeight="1" x14ac:dyDescent="0.25">
      <c r="B2" s="140" t="s">
        <v>0</v>
      </c>
      <c r="C2" s="142" t="s">
        <v>60</v>
      </c>
      <c r="E2" s="4"/>
      <c r="F2" s="4"/>
      <c r="G2" s="4"/>
      <c r="H2" s="5"/>
      <c r="I2" s="5"/>
      <c r="J2" s="26">
        <v>5.5E-2</v>
      </c>
    </row>
    <row r="3" spans="1:20" s="2" customFormat="1" ht="13.5" customHeight="1" x14ac:dyDescent="0.25">
      <c r="B3" s="141"/>
      <c r="C3" s="143"/>
      <c r="D3" s="4"/>
      <c r="E3" s="84" t="s">
        <v>55</v>
      </c>
      <c r="F3" s="85"/>
      <c r="H3" s="26"/>
      <c r="I3" s="6"/>
      <c r="J3" s="27">
        <v>0.1</v>
      </c>
    </row>
    <row r="4" spans="1:20" s="2" customFormat="1" ht="15" customHeight="1" thickBot="1" x14ac:dyDescent="0.3">
      <c r="A4" s="1"/>
      <c r="B4" s="7" t="s">
        <v>1</v>
      </c>
      <c r="C4" s="28" t="s">
        <v>53</v>
      </c>
      <c r="H4" s="24"/>
      <c r="I4" s="3"/>
      <c r="J4" s="27">
        <v>0.2</v>
      </c>
    </row>
    <row r="5" spans="1:20" s="2" customFormat="1" ht="14.45" customHeight="1" thickBot="1" x14ac:dyDescent="0.3">
      <c r="B5" s="8" t="s">
        <v>2</v>
      </c>
      <c r="C5" s="129"/>
      <c r="E5" s="86" t="s">
        <v>56</v>
      </c>
      <c r="F5" s="144" t="s">
        <v>57</v>
      </c>
      <c r="G5" s="145"/>
      <c r="H5" s="146"/>
      <c r="I5" s="3"/>
      <c r="J5" s="3"/>
    </row>
    <row r="6" spans="1:20" ht="14.25" thickBot="1" x14ac:dyDescent="0.3">
      <c r="A6" s="23"/>
      <c r="C6" s="23"/>
      <c r="E6" s="87" t="s">
        <v>58</v>
      </c>
      <c r="F6" s="88">
        <f>E301</f>
        <v>0</v>
      </c>
      <c r="H6" s="23"/>
      <c r="I6" s="23"/>
      <c r="J6" s="24"/>
      <c r="K6" s="2"/>
    </row>
    <row r="7" spans="1:20" x14ac:dyDescent="0.25">
      <c r="A7" s="23"/>
      <c r="B7" s="9" t="s">
        <v>17</v>
      </c>
      <c r="C7" s="9" t="s">
        <v>18</v>
      </c>
      <c r="H7" s="23"/>
      <c r="I7" s="23"/>
      <c r="J7" s="25"/>
      <c r="L7" s="2"/>
      <c r="M7" s="139"/>
      <c r="N7" s="139"/>
      <c r="O7" s="139"/>
      <c r="Q7" s="139"/>
      <c r="R7" s="139"/>
      <c r="S7" s="139"/>
      <c r="T7" s="139"/>
    </row>
    <row r="8" spans="1:20" ht="13.5" customHeight="1" x14ac:dyDescent="0.25">
      <c r="A8" s="23"/>
      <c r="B8" s="9"/>
      <c r="C8" s="9"/>
      <c r="H8" s="23"/>
      <c r="I8" s="23"/>
      <c r="J8" s="25"/>
    </row>
    <row r="9" spans="1:20" x14ac:dyDescent="0.25">
      <c r="A9" s="23"/>
      <c r="B9" s="132" t="s">
        <v>54</v>
      </c>
      <c r="C9" s="132"/>
      <c r="H9" s="23"/>
      <c r="I9" s="23"/>
      <c r="J9" s="25"/>
    </row>
    <row r="10" spans="1:20" ht="14.45" customHeight="1" thickBot="1" x14ac:dyDescent="0.3">
      <c r="A10" s="23"/>
    </row>
    <row r="11" spans="1:20" ht="14.45" customHeight="1" thickBot="1" x14ac:dyDescent="0.3">
      <c r="B11" s="11" t="s">
        <v>3</v>
      </c>
      <c r="C11" s="12" t="s">
        <v>4</v>
      </c>
      <c r="D11" s="13" t="s">
        <v>5</v>
      </c>
      <c r="E11" s="13" t="s">
        <v>52</v>
      </c>
      <c r="F11" s="13" t="s">
        <v>59</v>
      </c>
      <c r="G11" s="13" t="s">
        <v>6</v>
      </c>
      <c r="H11" s="13" t="s">
        <v>7</v>
      </c>
      <c r="I11" s="13" t="s">
        <v>13</v>
      </c>
      <c r="J11" s="14" t="s">
        <v>14</v>
      </c>
      <c r="L11" s="17"/>
      <c r="M11" s="17"/>
      <c r="N11" s="16"/>
      <c r="O11" s="16"/>
      <c r="P11" s="22"/>
      <c r="Q11" s="22"/>
      <c r="R11" s="17"/>
      <c r="S11" s="16"/>
      <c r="T11" s="16"/>
    </row>
    <row r="12" spans="1:20" ht="14.25" thickBot="1" x14ac:dyDescent="0.3"/>
    <row r="13" spans="1:20" x14ac:dyDescent="0.25">
      <c r="B13" s="18"/>
      <c r="C13" s="19" t="s">
        <v>19</v>
      </c>
      <c r="D13" s="20"/>
      <c r="E13" s="20"/>
      <c r="F13" s="20"/>
      <c r="G13" s="90"/>
      <c r="H13" s="91"/>
      <c r="I13" s="92"/>
      <c r="J13" s="93"/>
    </row>
    <row r="14" spans="1:20" x14ac:dyDescent="0.25">
      <c r="B14" s="42" t="s">
        <v>79</v>
      </c>
      <c r="C14" s="43" t="str">
        <f>UPPER("Etudes et plans d’exécution")</f>
        <v>ETUDES ET PLANS D’EXÉCUTION</v>
      </c>
      <c r="D14" s="44"/>
      <c r="E14" s="44"/>
      <c r="F14" s="44"/>
      <c r="G14" s="94"/>
      <c r="H14" s="95"/>
      <c r="I14" s="65"/>
      <c r="J14" s="96"/>
      <c r="K14" s="97"/>
      <c r="L14" s="22"/>
      <c r="M14" s="89"/>
      <c r="N14" s="98"/>
    </row>
    <row r="15" spans="1:20" x14ac:dyDescent="0.25">
      <c r="B15" s="15"/>
      <c r="C15" s="58" t="s">
        <v>35</v>
      </c>
      <c r="D15" s="21" t="s">
        <v>8</v>
      </c>
      <c r="E15" s="21">
        <v>1</v>
      </c>
      <c r="F15" s="130"/>
      <c r="G15" s="131"/>
      <c r="H15" s="81">
        <f>G15*F15</f>
        <v>0</v>
      </c>
      <c r="I15" s="82">
        <v>0.2</v>
      </c>
      <c r="J15" s="83">
        <f t="shared" ref="J15:J16" si="0">I15*H15+H15</f>
        <v>0</v>
      </c>
      <c r="K15" s="102"/>
      <c r="M15" s="104"/>
      <c r="N15" s="103"/>
      <c r="O15" s="22"/>
    </row>
    <row r="16" spans="1:20" x14ac:dyDescent="0.25">
      <c r="B16" s="54"/>
      <c r="C16" s="58" t="s">
        <v>51</v>
      </c>
      <c r="D16" s="21" t="s">
        <v>8</v>
      </c>
      <c r="E16" s="21">
        <v>1</v>
      </c>
      <c r="F16" s="130"/>
      <c r="G16" s="131"/>
      <c r="H16" s="81">
        <f>G16*F16</f>
        <v>0</v>
      </c>
      <c r="I16" s="82">
        <v>0.2</v>
      </c>
      <c r="J16" s="83">
        <f t="shared" si="0"/>
        <v>0</v>
      </c>
      <c r="K16" s="97"/>
      <c r="M16" s="103"/>
      <c r="N16" s="22"/>
      <c r="O16" s="22"/>
    </row>
    <row r="17" spans="1:15" x14ac:dyDescent="0.25">
      <c r="B17" s="42" t="s">
        <v>78</v>
      </c>
      <c r="C17" s="43" t="s">
        <v>20</v>
      </c>
      <c r="D17" s="44"/>
      <c r="E17" s="41"/>
      <c r="F17" s="41"/>
      <c r="G17" s="94"/>
      <c r="H17" s="95"/>
      <c r="I17" s="65"/>
      <c r="J17" s="96"/>
      <c r="K17" s="105"/>
      <c r="L17" s="22"/>
      <c r="M17" s="89"/>
      <c r="N17" s="98"/>
    </row>
    <row r="18" spans="1:15" ht="27" x14ac:dyDescent="0.25">
      <c r="B18" s="15"/>
      <c r="C18" s="58" t="s">
        <v>36</v>
      </c>
      <c r="D18" s="21" t="s">
        <v>8</v>
      </c>
      <c r="E18" s="21">
        <v>2</v>
      </c>
      <c r="F18" s="130"/>
      <c r="G18" s="131"/>
      <c r="H18" s="81">
        <f>G18*F18</f>
        <v>0</v>
      </c>
      <c r="I18" s="82">
        <v>0.2</v>
      </c>
      <c r="J18" s="83">
        <f>I18*H18+H18</f>
        <v>0</v>
      </c>
      <c r="K18" s="102"/>
      <c r="M18" s="104"/>
      <c r="N18" s="103"/>
      <c r="O18" s="22"/>
    </row>
    <row r="19" spans="1:15" x14ac:dyDescent="0.25">
      <c r="B19" s="42" t="s">
        <v>77</v>
      </c>
      <c r="C19" s="43" t="str">
        <f>UPPER("Installation de chantier – replis – frais de chantier - Communes")</f>
        <v>INSTALLATION DE CHANTIER – REPLIS – FRAIS DE CHANTIER - COMMUNES</v>
      </c>
      <c r="D19" s="44"/>
      <c r="E19" s="41"/>
      <c r="F19" s="41"/>
      <c r="G19" s="94"/>
      <c r="H19" s="95"/>
      <c r="I19" s="65"/>
      <c r="J19" s="96"/>
      <c r="K19" s="97"/>
      <c r="L19" s="22"/>
      <c r="M19" s="89"/>
      <c r="N19" s="98"/>
    </row>
    <row r="20" spans="1:15" x14ac:dyDescent="0.25">
      <c r="B20" s="37"/>
      <c r="C20" s="38" t="s">
        <v>82</v>
      </c>
      <c r="D20" s="39"/>
      <c r="E20" s="62"/>
      <c r="F20" s="62"/>
      <c r="G20" s="106"/>
      <c r="H20" s="107"/>
      <c r="I20" s="66"/>
      <c r="J20" s="108"/>
      <c r="K20" s="61"/>
      <c r="M20" s="89"/>
      <c r="N20" s="98"/>
    </row>
    <row r="21" spans="1:15" x14ac:dyDescent="0.25">
      <c r="A21" s="23"/>
      <c r="B21" s="15"/>
      <c r="C21" s="58" t="s">
        <v>61</v>
      </c>
      <c r="D21" s="21" t="s">
        <v>8</v>
      </c>
      <c r="E21" s="21">
        <v>2</v>
      </c>
      <c r="F21" s="130"/>
      <c r="G21" s="131"/>
      <c r="H21" s="81">
        <f t="shared" ref="H21:H26" si="1">G21*F21</f>
        <v>0</v>
      </c>
      <c r="I21" s="82">
        <v>0.2</v>
      </c>
      <c r="J21" s="83"/>
      <c r="K21" s="105"/>
      <c r="L21" s="22"/>
      <c r="M21" s="104"/>
      <c r="N21" s="45"/>
    </row>
    <row r="22" spans="1:15" ht="27" x14ac:dyDescent="0.25">
      <c r="A22" s="23"/>
      <c r="B22" s="15"/>
      <c r="C22" s="58" t="s">
        <v>86</v>
      </c>
      <c r="D22" s="21" t="s">
        <v>8</v>
      </c>
      <c r="E22" s="21">
        <v>1</v>
      </c>
      <c r="F22" s="130"/>
      <c r="G22" s="131"/>
      <c r="H22" s="81">
        <f t="shared" si="1"/>
        <v>0</v>
      </c>
      <c r="I22" s="82">
        <v>0.2</v>
      </c>
      <c r="J22" s="83"/>
      <c r="K22" s="105"/>
      <c r="L22" s="22"/>
      <c r="M22" s="104"/>
    </row>
    <row r="23" spans="1:15" x14ac:dyDescent="0.25">
      <c r="A23" s="23"/>
      <c r="B23" s="15"/>
      <c r="C23" s="58" t="s">
        <v>62</v>
      </c>
      <c r="D23" s="21" t="s">
        <v>33</v>
      </c>
      <c r="E23" s="21">
        <v>1</v>
      </c>
      <c r="F23" s="130"/>
      <c r="G23" s="131"/>
      <c r="H23" s="81">
        <f t="shared" si="1"/>
        <v>0</v>
      </c>
      <c r="I23" s="82">
        <v>0.2</v>
      </c>
      <c r="J23" s="83"/>
      <c r="K23" s="105"/>
      <c r="L23" s="22"/>
      <c r="M23" s="104"/>
    </row>
    <row r="24" spans="1:15" x14ac:dyDescent="0.25">
      <c r="A24" s="23"/>
      <c r="B24" s="15"/>
      <c r="C24" s="58" t="s">
        <v>63</v>
      </c>
      <c r="D24" s="21" t="s">
        <v>8</v>
      </c>
      <c r="E24" s="21">
        <v>1</v>
      </c>
      <c r="F24" s="130"/>
      <c r="G24" s="131"/>
      <c r="H24" s="81">
        <f t="shared" si="1"/>
        <v>0</v>
      </c>
      <c r="I24" s="82">
        <v>0.2</v>
      </c>
      <c r="J24" s="83"/>
      <c r="K24" s="105"/>
      <c r="L24" s="22"/>
      <c r="M24" s="104"/>
    </row>
    <row r="25" spans="1:15" x14ac:dyDescent="0.25">
      <c r="A25" s="23"/>
      <c r="B25" s="15"/>
      <c r="C25" s="58" t="s">
        <v>83</v>
      </c>
      <c r="D25" s="21" t="s">
        <v>8</v>
      </c>
      <c r="E25" s="21">
        <v>1</v>
      </c>
      <c r="F25" s="130"/>
      <c r="G25" s="131"/>
      <c r="H25" s="81">
        <f t="shared" si="1"/>
        <v>0</v>
      </c>
      <c r="I25" s="82">
        <v>0.2</v>
      </c>
      <c r="J25" s="83"/>
      <c r="K25" s="105"/>
      <c r="L25" s="22"/>
      <c r="M25" s="104"/>
    </row>
    <row r="26" spans="1:15" x14ac:dyDescent="0.25">
      <c r="A26" s="23"/>
      <c r="B26" s="15"/>
      <c r="C26" s="58" t="s">
        <v>85</v>
      </c>
      <c r="D26" s="21" t="s">
        <v>8</v>
      </c>
      <c r="E26" s="21">
        <v>1</v>
      </c>
      <c r="F26" s="130"/>
      <c r="G26" s="131"/>
      <c r="H26" s="81">
        <f t="shared" si="1"/>
        <v>0</v>
      </c>
      <c r="I26" s="82">
        <v>0.2</v>
      </c>
      <c r="J26" s="83"/>
      <c r="K26" s="105"/>
      <c r="L26" s="22"/>
      <c r="M26" s="104"/>
    </row>
    <row r="27" spans="1:15" x14ac:dyDescent="0.25">
      <c r="A27" s="23"/>
      <c r="B27" s="15"/>
      <c r="C27" s="58" t="s">
        <v>84</v>
      </c>
      <c r="D27" s="21" t="s">
        <v>64</v>
      </c>
      <c r="E27" s="21"/>
      <c r="F27" s="100"/>
      <c r="G27" s="101"/>
      <c r="H27" s="81"/>
      <c r="I27" s="82"/>
      <c r="J27" s="83"/>
      <c r="K27" s="105"/>
      <c r="L27" s="22"/>
      <c r="M27" s="104"/>
    </row>
    <row r="28" spans="1:15" x14ac:dyDescent="0.25">
      <c r="B28" s="37"/>
      <c r="C28" s="38" t="s">
        <v>80</v>
      </c>
      <c r="D28" s="39"/>
      <c r="E28" s="62"/>
      <c r="F28" s="62"/>
      <c r="G28" s="106"/>
      <c r="H28" s="107"/>
      <c r="I28" s="66"/>
      <c r="J28" s="108"/>
      <c r="K28" s="105"/>
      <c r="L28" s="22"/>
      <c r="M28" s="104"/>
      <c r="N28" s="98"/>
    </row>
    <row r="29" spans="1:15" ht="14.45" customHeight="1" x14ac:dyDescent="0.25">
      <c r="B29" s="15"/>
      <c r="C29" s="58" t="s">
        <v>65</v>
      </c>
      <c r="D29" s="21" t="s">
        <v>64</v>
      </c>
      <c r="E29" s="21"/>
      <c r="F29" s="21"/>
      <c r="G29" s="109"/>
      <c r="H29" s="81"/>
      <c r="I29" s="82"/>
      <c r="J29" s="83"/>
      <c r="K29" s="105"/>
      <c r="L29" s="22"/>
      <c r="M29" s="104"/>
    </row>
    <row r="30" spans="1:15" ht="14.45" customHeight="1" x14ac:dyDescent="0.25">
      <c r="B30" s="15"/>
      <c r="C30" s="58" t="s">
        <v>66</v>
      </c>
      <c r="D30" s="21" t="s">
        <v>8</v>
      </c>
      <c r="E30" s="21">
        <v>1</v>
      </c>
      <c r="F30" s="130"/>
      <c r="G30" s="131"/>
      <c r="H30" s="81">
        <f t="shared" ref="H30:H33" si="2">G30*F30</f>
        <v>0</v>
      </c>
      <c r="I30" s="82">
        <v>0.2</v>
      </c>
      <c r="J30" s="83"/>
      <c r="K30" s="105"/>
      <c r="L30" s="22"/>
      <c r="M30" s="104"/>
    </row>
    <row r="31" spans="1:15" ht="14.45" customHeight="1" x14ac:dyDescent="0.25">
      <c r="B31" s="15"/>
      <c r="C31" s="58" t="s">
        <v>67</v>
      </c>
      <c r="D31" s="21" t="s">
        <v>8</v>
      </c>
      <c r="E31" s="21">
        <v>1</v>
      </c>
      <c r="F31" s="130"/>
      <c r="G31" s="131"/>
      <c r="H31" s="81">
        <f t="shared" si="2"/>
        <v>0</v>
      </c>
      <c r="I31" s="82">
        <v>0.2</v>
      </c>
      <c r="J31" s="83"/>
      <c r="K31" s="105"/>
      <c r="L31" s="22"/>
      <c r="M31" s="104"/>
    </row>
    <row r="32" spans="1:15" x14ac:dyDescent="0.25">
      <c r="B32" s="15"/>
      <c r="C32" s="58" t="s">
        <v>68</v>
      </c>
      <c r="D32" s="21" t="s">
        <v>8</v>
      </c>
      <c r="E32" s="21">
        <v>1</v>
      </c>
      <c r="F32" s="130"/>
      <c r="G32" s="131"/>
      <c r="H32" s="81">
        <f t="shared" si="2"/>
        <v>0</v>
      </c>
      <c r="I32" s="82">
        <v>0.2</v>
      </c>
      <c r="J32" s="83"/>
      <c r="K32" s="105"/>
      <c r="L32" s="22"/>
      <c r="M32" s="104"/>
    </row>
    <row r="33" spans="2:15" ht="27" x14ac:dyDescent="0.25">
      <c r="B33" s="15"/>
      <c r="C33" s="58" t="s">
        <v>69</v>
      </c>
      <c r="D33" s="21" t="s">
        <v>8</v>
      </c>
      <c r="E33" s="21">
        <v>1</v>
      </c>
      <c r="F33" s="130"/>
      <c r="G33" s="131"/>
      <c r="H33" s="81">
        <f t="shared" si="2"/>
        <v>0</v>
      </c>
      <c r="I33" s="82">
        <v>0.2</v>
      </c>
      <c r="J33" s="83"/>
      <c r="K33" s="105"/>
      <c r="L33" s="22"/>
      <c r="M33" s="104"/>
    </row>
    <row r="34" spans="2:15" x14ac:dyDescent="0.25">
      <c r="B34" s="37"/>
      <c r="C34" s="38" t="s">
        <v>81</v>
      </c>
      <c r="D34" s="39"/>
      <c r="E34" s="62"/>
      <c r="F34" s="62"/>
      <c r="G34" s="106"/>
      <c r="H34" s="107"/>
      <c r="I34" s="66"/>
      <c r="J34" s="108"/>
      <c r="K34" s="105"/>
      <c r="L34" s="22"/>
      <c r="M34" s="104"/>
      <c r="N34" s="98"/>
    </row>
    <row r="35" spans="2:15" ht="14.45" customHeight="1" x14ac:dyDescent="0.25">
      <c r="B35" s="15"/>
      <c r="C35" s="58" t="s">
        <v>70</v>
      </c>
      <c r="D35" s="21" t="s">
        <v>64</v>
      </c>
      <c r="E35" s="21"/>
      <c r="F35" s="21"/>
      <c r="G35" s="109"/>
      <c r="H35" s="81"/>
      <c r="I35" s="82"/>
      <c r="J35" s="83"/>
      <c r="K35" s="105"/>
      <c r="L35" s="22"/>
      <c r="M35" s="104"/>
    </row>
    <row r="36" spans="2:15" ht="14.45" customHeight="1" x14ac:dyDescent="0.25">
      <c r="B36" s="15"/>
      <c r="C36" s="58" t="s">
        <v>71</v>
      </c>
      <c r="D36" s="21" t="s">
        <v>8</v>
      </c>
      <c r="E36" s="21">
        <v>1</v>
      </c>
      <c r="F36" s="130"/>
      <c r="G36" s="131"/>
      <c r="H36" s="81">
        <f t="shared" ref="H36:H38" si="3">G36*F36</f>
        <v>0</v>
      </c>
      <c r="I36" s="82">
        <v>0.2</v>
      </c>
      <c r="J36" s="83"/>
      <c r="K36" s="105"/>
      <c r="L36" s="22"/>
      <c r="M36" s="104"/>
    </row>
    <row r="37" spans="2:15" ht="14.45" customHeight="1" x14ac:dyDescent="0.25">
      <c r="B37" s="15"/>
      <c r="C37" s="58" t="s">
        <v>72</v>
      </c>
      <c r="D37" s="21" t="s">
        <v>8</v>
      </c>
      <c r="E37" s="21">
        <v>1</v>
      </c>
      <c r="F37" s="130"/>
      <c r="G37" s="131"/>
      <c r="H37" s="81">
        <f t="shared" si="3"/>
        <v>0</v>
      </c>
      <c r="I37" s="82">
        <v>0.2</v>
      </c>
      <c r="J37" s="83"/>
      <c r="K37" s="105"/>
      <c r="L37" s="22"/>
      <c r="M37" s="104"/>
    </row>
    <row r="38" spans="2:15" x14ac:dyDescent="0.25">
      <c r="B38" s="15"/>
      <c r="C38" s="58" t="s">
        <v>73</v>
      </c>
      <c r="D38" s="21" t="s">
        <v>8</v>
      </c>
      <c r="E38" s="21">
        <v>1</v>
      </c>
      <c r="F38" s="130"/>
      <c r="G38" s="131"/>
      <c r="H38" s="81">
        <f t="shared" si="3"/>
        <v>0</v>
      </c>
      <c r="I38" s="82">
        <v>0.2</v>
      </c>
      <c r="J38" s="83"/>
      <c r="K38" s="105"/>
      <c r="L38" s="22"/>
      <c r="M38" s="104"/>
    </row>
    <row r="39" spans="2:15" ht="14.45" customHeight="1" x14ac:dyDescent="0.25">
      <c r="B39" s="15"/>
      <c r="C39" s="58" t="s">
        <v>75</v>
      </c>
      <c r="D39" s="21" t="s">
        <v>8</v>
      </c>
      <c r="E39" s="21">
        <v>1</v>
      </c>
      <c r="F39" s="130"/>
      <c r="G39" s="131"/>
      <c r="H39" s="81">
        <f>G39*F39</f>
        <v>0</v>
      </c>
      <c r="I39" s="82">
        <v>0.2</v>
      </c>
      <c r="J39" s="83"/>
      <c r="K39" s="105"/>
      <c r="L39" s="22"/>
      <c r="M39" s="104"/>
    </row>
    <row r="40" spans="2:15" ht="14.45" customHeight="1" x14ac:dyDescent="0.25">
      <c r="B40" s="15"/>
      <c r="C40" s="58" t="s">
        <v>74</v>
      </c>
      <c r="D40" s="21" t="s">
        <v>64</v>
      </c>
      <c r="E40" s="21"/>
      <c r="F40" s="21"/>
      <c r="G40" s="109"/>
      <c r="H40" s="81"/>
      <c r="I40" s="82"/>
      <c r="J40" s="83"/>
      <c r="K40" s="105"/>
      <c r="L40" s="22"/>
      <c r="M40" s="104"/>
    </row>
    <row r="41" spans="2:15" x14ac:dyDescent="0.25">
      <c r="B41" s="15"/>
      <c r="C41" s="58" t="s">
        <v>37</v>
      </c>
      <c r="D41" s="21" t="s">
        <v>64</v>
      </c>
      <c r="E41" s="21"/>
      <c r="F41" s="21"/>
      <c r="G41" s="109"/>
      <c r="H41" s="81"/>
      <c r="I41" s="82"/>
      <c r="J41" s="83"/>
      <c r="K41" s="105"/>
      <c r="L41" s="22"/>
      <c r="M41" s="104"/>
      <c r="N41" s="110"/>
      <c r="O41" s="22"/>
    </row>
    <row r="42" spans="2:15" x14ac:dyDescent="0.25">
      <c r="B42" s="42" t="s">
        <v>76</v>
      </c>
      <c r="C42" s="43" t="str">
        <f>UPPER("Sapines d’accès extérieure")</f>
        <v>SAPINES D’ACCÈS EXTÉRIEURE</v>
      </c>
      <c r="D42" s="44"/>
      <c r="E42" s="41"/>
      <c r="F42" s="41"/>
      <c r="G42" s="94"/>
      <c r="H42" s="95"/>
      <c r="I42" s="65"/>
      <c r="J42" s="96"/>
      <c r="K42" s="97"/>
      <c r="L42" s="22"/>
      <c r="M42" s="89"/>
      <c r="N42" s="98"/>
    </row>
    <row r="43" spans="2:15" ht="54" x14ac:dyDescent="0.25">
      <c r="B43" s="15"/>
      <c r="C43" s="58" t="s">
        <v>87</v>
      </c>
      <c r="D43" s="21"/>
      <c r="E43" s="21"/>
      <c r="F43" s="21"/>
      <c r="G43" s="109"/>
      <c r="H43" s="81"/>
      <c r="I43" s="82"/>
      <c r="J43" s="83"/>
      <c r="K43" s="105"/>
      <c r="L43" s="22"/>
      <c r="M43" s="104"/>
      <c r="N43" s="110"/>
      <c r="O43" s="22"/>
    </row>
    <row r="44" spans="2:15" x14ac:dyDescent="0.25">
      <c r="B44" s="15"/>
      <c r="C44" s="59" t="s">
        <v>88</v>
      </c>
      <c r="D44" s="21" t="s">
        <v>8</v>
      </c>
      <c r="E44" s="21">
        <v>1</v>
      </c>
      <c r="F44" s="130"/>
      <c r="G44" s="131"/>
      <c r="H44" s="81">
        <f>G44*F44</f>
        <v>0</v>
      </c>
      <c r="I44" s="82">
        <v>0.2</v>
      </c>
      <c r="J44" s="83">
        <f t="shared" ref="J44" si="4">I44*H44+H44</f>
        <v>0</v>
      </c>
      <c r="K44" s="102"/>
      <c r="M44" s="89"/>
      <c r="N44" s="98"/>
    </row>
    <row r="45" spans="2:15" x14ac:dyDescent="0.25">
      <c r="B45" s="15"/>
      <c r="C45" s="59" t="s">
        <v>89</v>
      </c>
      <c r="D45" s="21" t="s">
        <v>8</v>
      </c>
      <c r="E45" s="21">
        <v>1</v>
      </c>
      <c r="F45" s="130"/>
      <c r="G45" s="131"/>
      <c r="H45" s="81">
        <f>G45*F45</f>
        <v>0</v>
      </c>
      <c r="I45" s="82">
        <v>0.2</v>
      </c>
      <c r="J45" s="83">
        <f t="shared" ref="J45" si="5">I45*H45+H45</f>
        <v>0</v>
      </c>
      <c r="K45" s="102"/>
      <c r="M45" s="89"/>
      <c r="N45" s="98"/>
    </row>
    <row r="46" spans="2:15" x14ac:dyDescent="0.25">
      <c r="B46" s="42" t="s">
        <v>90</v>
      </c>
      <c r="C46" s="43" t="str">
        <f>UPPER("Installations de chantier spécifiques")</f>
        <v>INSTALLATIONS DE CHANTIER SPÉCIFIQUES</v>
      </c>
      <c r="D46" s="44"/>
      <c r="E46" s="41"/>
      <c r="F46" s="41"/>
      <c r="G46" s="94"/>
      <c r="H46" s="95"/>
      <c r="I46" s="65"/>
      <c r="J46" s="96"/>
      <c r="K46" s="97"/>
      <c r="L46" s="22"/>
      <c r="M46" s="89"/>
      <c r="N46" s="98"/>
    </row>
    <row r="47" spans="2:15" x14ac:dyDescent="0.25">
      <c r="B47" s="15"/>
      <c r="C47" s="58" t="s">
        <v>91</v>
      </c>
      <c r="D47" s="21" t="s">
        <v>8</v>
      </c>
      <c r="E47" s="21">
        <v>1</v>
      </c>
      <c r="F47" s="130"/>
      <c r="G47" s="131"/>
      <c r="H47" s="81">
        <f>G47*F47</f>
        <v>0</v>
      </c>
      <c r="I47" s="82">
        <v>0.2</v>
      </c>
      <c r="J47" s="83">
        <f>I47*H47+H47</f>
        <v>0</v>
      </c>
      <c r="K47" s="102"/>
      <c r="M47" s="104"/>
      <c r="N47" s="103"/>
      <c r="O47" s="22"/>
    </row>
    <row r="48" spans="2:15" x14ac:dyDescent="0.25">
      <c r="B48" s="42" t="s">
        <v>92</v>
      </c>
      <c r="C48" s="68" t="s">
        <v>93</v>
      </c>
      <c r="D48" s="68"/>
      <c r="E48" s="69"/>
      <c r="F48" s="69"/>
      <c r="G48" s="68"/>
      <c r="H48" s="68"/>
      <c r="I48" s="70"/>
      <c r="J48" s="71"/>
      <c r="K48" s="61"/>
      <c r="M48" s="89"/>
      <c r="N48" s="98"/>
    </row>
    <row r="49" spans="1:15" x14ac:dyDescent="0.25">
      <c r="B49" s="37" t="s">
        <v>94</v>
      </c>
      <c r="C49" s="38" t="s">
        <v>95</v>
      </c>
      <c r="D49" s="39"/>
      <c r="E49" s="62"/>
      <c r="F49" s="62"/>
      <c r="G49" s="106"/>
      <c r="H49" s="107"/>
      <c r="I49" s="66"/>
      <c r="J49" s="108"/>
      <c r="K49" s="61"/>
      <c r="M49" s="89"/>
      <c r="N49" s="98"/>
    </row>
    <row r="50" spans="1:15" x14ac:dyDescent="0.25">
      <c r="B50" s="15"/>
      <c r="C50" s="58" t="s">
        <v>97</v>
      </c>
      <c r="D50" s="21"/>
      <c r="E50" s="21"/>
      <c r="F50" s="21"/>
      <c r="G50" s="109"/>
      <c r="H50" s="81"/>
      <c r="I50" s="82"/>
      <c r="J50" s="83"/>
      <c r="K50" s="105"/>
      <c r="L50" s="22"/>
      <c r="M50" s="104"/>
      <c r="N50" s="110"/>
      <c r="O50" s="22"/>
    </row>
    <row r="51" spans="1:15" x14ac:dyDescent="0.25">
      <c r="B51" s="15"/>
      <c r="C51" s="59" t="s">
        <v>99</v>
      </c>
      <c r="D51" s="21"/>
      <c r="E51" s="21"/>
      <c r="F51" s="21"/>
      <c r="G51" s="109"/>
      <c r="H51" s="111"/>
      <c r="I51" s="112"/>
      <c r="J51" s="113"/>
      <c r="K51" s="102"/>
      <c r="M51" s="103"/>
      <c r="N51" s="22"/>
      <c r="O51" s="22"/>
    </row>
    <row r="52" spans="1:15" x14ac:dyDescent="0.25">
      <c r="B52" s="15"/>
      <c r="C52" s="114" t="s">
        <v>39</v>
      </c>
      <c r="D52" s="21" t="s">
        <v>9</v>
      </c>
      <c r="E52" s="21">
        <v>330</v>
      </c>
      <c r="F52" s="130"/>
      <c r="G52" s="131"/>
      <c r="H52" s="81">
        <f t="shared" ref="H52:H59" si="6">G52*F52</f>
        <v>0</v>
      </c>
      <c r="I52" s="82">
        <v>0.2</v>
      </c>
      <c r="J52" s="83">
        <f t="shared" ref="J52:J59" si="7">I52*H52+H52</f>
        <v>0</v>
      </c>
      <c r="K52" s="22"/>
      <c r="L52" s="22"/>
      <c r="M52" s="104"/>
      <c r="N52" s="110"/>
      <c r="O52" s="22"/>
    </row>
    <row r="53" spans="1:15" x14ac:dyDescent="0.25">
      <c r="B53" s="15"/>
      <c r="C53" s="114" t="s">
        <v>40</v>
      </c>
      <c r="D53" s="21" t="s">
        <v>9</v>
      </c>
      <c r="E53" s="21">
        <v>200</v>
      </c>
      <c r="F53" s="130"/>
      <c r="G53" s="131"/>
      <c r="H53" s="81">
        <f t="shared" si="6"/>
        <v>0</v>
      </c>
      <c r="I53" s="82">
        <v>0.2</v>
      </c>
      <c r="J53" s="83">
        <f t="shared" si="7"/>
        <v>0</v>
      </c>
      <c r="K53" s="22"/>
      <c r="L53" s="22"/>
      <c r="M53" s="104"/>
      <c r="N53" s="110"/>
      <c r="O53" s="22"/>
    </row>
    <row r="54" spans="1:15" x14ac:dyDescent="0.25">
      <c r="B54" s="15"/>
      <c r="C54" s="114" t="s">
        <v>41</v>
      </c>
      <c r="D54" s="21" t="s">
        <v>9</v>
      </c>
      <c r="E54" s="21">
        <v>330</v>
      </c>
      <c r="F54" s="130"/>
      <c r="G54" s="131"/>
      <c r="H54" s="81">
        <f t="shared" si="6"/>
        <v>0</v>
      </c>
      <c r="I54" s="82">
        <v>0.2</v>
      </c>
      <c r="J54" s="83">
        <f t="shared" si="7"/>
        <v>0</v>
      </c>
      <c r="K54" s="22"/>
      <c r="L54" s="22"/>
      <c r="M54" s="104"/>
      <c r="N54" s="110"/>
      <c r="O54" s="22"/>
    </row>
    <row r="55" spans="1:15" x14ac:dyDescent="0.25">
      <c r="B55" s="15"/>
      <c r="C55" s="114" t="s">
        <v>42</v>
      </c>
      <c r="D55" s="21" t="s">
        <v>9</v>
      </c>
      <c r="E55" s="21">
        <v>74</v>
      </c>
      <c r="F55" s="130"/>
      <c r="G55" s="131"/>
      <c r="H55" s="81">
        <f t="shared" si="6"/>
        <v>0</v>
      </c>
      <c r="I55" s="82">
        <v>0.2</v>
      </c>
      <c r="J55" s="83">
        <f t="shared" si="7"/>
        <v>0</v>
      </c>
      <c r="K55" s="22"/>
      <c r="L55" s="22"/>
      <c r="M55" s="104"/>
      <c r="N55" s="110"/>
      <c r="O55" s="22"/>
    </row>
    <row r="56" spans="1:15" x14ac:dyDescent="0.25">
      <c r="B56" s="15"/>
      <c r="C56" s="114" t="s">
        <v>43</v>
      </c>
      <c r="D56" s="21" t="s">
        <v>9</v>
      </c>
      <c r="E56" s="21">
        <v>54</v>
      </c>
      <c r="F56" s="130"/>
      <c r="G56" s="131"/>
      <c r="H56" s="81">
        <f t="shared" si="6"/>
        <v>0</v>
      </c>
      <c r="I56" s="82">
        <v>0.2</v>
      </c>
      <c r="J56" s="83">
        <f t="shared" si="7"/>
        <v>0</v>
      </c>
      <c r="K56" s="22"/>
      <c r="L56" s="22"/>
      <c r="M56" s="104"/>
      <c r="N56" s="110"/>
      <c r="O56" s="22"/>
    </row>
    <row r="57" spans="1:15" x14ac:dyDescent="0.25">
      <c r="B57" s="15"/>
      <c r="C57" s="114" t="s">
        <v>44</v>
      </c>
      <c r="D57" s="21" t="s">
        <v>9</v>
      </c>
      <c r="E57" s="21">
        <v>92</v>
      </c>
      <c r="F57" s="130"/>
      <c r="G57" s="131"/>
      <c r="H57" s="81">
        <f t="shared" si="6"/>
        <v>0</v>
      </c>
      <c r="I57" s="82">
        <v>0.2</v>
      </c>
      <c r="J57" s="83">
        <f t="shared" si="7"/>
        <v>0</v>
      </c>
      <c r="K57" s="22"/>
      <c r="L57" s="22"/>
      <c r="M57" s="104"/>
      <c r="N57" s="110"/>
      <c r="O57" s="22"/>
    </row>
    <row r="58" spans="1:15" x14ac:dyDescent="0.25">
      <c r="B58" s="15"/>
      <c r="C58" s="114" t="s">
        <v>45</v>
      </c>
      <c r="D58" s="21" t="s">
        <v>9</v>
      </c>
      <c r="E58" s="21">
        <v>31</v>
      </c>
      <c r="F58" s="130"/>
      <c r="G58" s="131"/>
      <c r="H58" s="81">
        <f t="shared" si="6"/>
        <v>0</v>
      </c>
      <c r="I58" s="82">
        <v>0.2</v>
      </c>
      <c r="J58" s="83">
        <f t="shared" si="7"/>
        <v>0</v>
      </c>
      <c r="K58" s="22"/>
      <c r="L58" s="22"/>
      <c r="M58" s="104"/>
      <c r="N58" s="110"/>
      <c r="O58" s="22"/>
    </row>
    <row r="59" spans="1:15" x14ac:dyDescent="0.25">
      <c r="B59" s="15"/>
      <c r="C59" s="114" t="s">
        <v>46</v>
      </c>
      <c r="D59" s="21" t="s">
        <v>9</v>
      </c>
      <c r="E59" s="21">
        <v>196</v>
      </c>
      <c r="F59" s="130"/>
      <c r="G59" s="131"/>
      <c r="H59" s="81">
        <f t="shared" si="6"/>
        <v>0</v>
      </c>
      <c r="I59" s="82">
        <v>0.2</v>
      </c>
      <c r="J59" s="83">
        <f t="shared" si="7"/>
        <v>0</v>
      </c>
      <c r="K59" s="22"/>
      <c r="L59" s="22"/>
      <c r="M59" s="104"/>
      <c r="N59" s="110"/>
      <c r="O59" s="22"/>
    </row>
    <row r="60" spans="1:15" x14ac:dyDescent="0.25">
      <c r="A60" s="23"/>
      <c r="B60" s="37" t="s">
        <v>98</v>
      </c>
      <c r="C60" s="38" t="s">
        <v>47</v>
      </c>
      <c r="D60" s="39"/>
      <c r="E60" s="62"/>
      <c r="F60" s="62"/>
      <c r="G60" s="106"/>
      <c r="H60" s="107"/>
      <c r="I60" s="66"/>
      <c r="J60" s="108"/>
      <c r="K60" s="97"/>
      <c r="M60" s="104"/>
      <c r="N60" s="103"/>
    </row>
    <row r="61" spans="1:15" x14ac:dyDescent="0.25">
      <c r="B61" s="15"/>
      <c r="C61" s="58" t="s">
        <v>100</v>
      </c>
      <c r="D61" s="21"/>
      <c r="E61" s="21"/>
      <c r="F61" s="21"/>
      <c r="G61" s="109"/>
      <c r="H61" s="81"/>
      <c r="I61" s="82"/>
      <c r="J61" s="83"/>
      <c r="K61" s="105"/>
      <c r="L61" s="22"/>
      <c r="M61" s="104"/>
      <c r="N61" s="110"/>
      <c r="O61" s="22"/>
    </row>
    <row r="62" spans="1:15" x14ac:dyDescent="0.25">
      <c r="B62" s="15"/>
      <c r="C62" s="59" t="s">
        <v>101</v>
      </c>
      <c r="D62" s="21"/>
      <c r="E62" s="21"/>
      <c r="F62" s="21"/>
      <c r="G62" s="109"/>
      <c r="H62" s="111"/>
      <c r="I62" s="112"/>
      <c r="J62" s="113"/>
      <c r="K62" s="102"/>
      <c r="M62" s="103"/>
      <c r="N62" s="22"/>
      <c r="O62" s="22"/>
    </row>
    <row r="63" spans="1:15" x14ac:dyDescent="0.25">
      <c r="B63" s="15"/>
      <c r="C63" s="114" t="s">
        <v>39</v>
      </c>
      <c r="D63" s="21" t="s">
        <v>10</v>
      </c>
      <c r="E63" s="21">
        <v>90</v>
      </c>
      <c r="F63" s="130"/>
      <c r="G63" s="131"/>
      <c r="H63" s="81">
        <f t="shared" ref="H63:H70" si="8">G63*F63</f>
        <v>0</v>
      </c>
      <c r="I63" s="82">
        <v>0.2</v>
      </c>
      <c r="J63" s="83">
        <f t="shared" ref="J63:J70" si="9">I63*H63+H63</f>
        <v>0</v>
      </c>
      <c r="K63" s="22"/>
      <c r="L63" s="22"/>
      <c r="M63" s="104"/>
      <c r="N63" s="110"/>
      <c r="O63" s="22"/>
    </row>
    <row r="64" spans="1:15" x14ac:dyDescent="0.25">
      <c r="B64" s="15"/>
      <c r="C64" s="114" t="s">
        <v>40</v>
      </c>
      <c r="D64" s="21" t="s">
        <v>10</v>
      </c>
      <c r="E64" s="21">
        <v>83</v>
      </c>
      <c r="F64" s="130"/>
      <c r="G64" s="131"/>
      <c r="H64" s="81">
        <f t="shared" si="8"/>
        <v>0</v>
      </c>
      <c r="I64" s="82">
        <v>0.2</v>
      </c>
      <c r="J64" s="83">
        <f t="shared" si="9"/>
        <v>0</v>
      </c>
      <c r="K64" s="22"/>
      <c r="L64" s="22"/>
      <c r="M64" s="104"/>
      <c r="N64" s="110"/>
      <c r="O64" s="22"/>
    </row>
    <row r="65" spans="1:15" x14ac:dyDescent="0.25">
      <c r="B65" s="15"/>
      <c r="C65" s="114" t="s">
        <v>41</v>
      </c>
      <c r="D65" s="21" t="s">
        <v>10</v>
      </c>
      <c r="E65" s="21">
        <v>90</v>
      </c>
      <c r="F65" s="130"/>
      <c r="G65" s="131"/>
      <c r="H65" s="81">
        <f t="shared" si="8"/>
        <v>0</v>
      </c>
      <c r="I65" s="82">
        <v>0.2</v>
      </c>
      <c r="J65" s="83">
        <f t="shared" si="9"/>
        <v>0</v>
      </c>
      <c r="K65" s="22"/>
      <c r="L65" s="22"/>
      <c r="M65" s="104"/>
      <c r="N65" s="110"/>
      <c r="O65" s="22"/>
    </row>
    <row r="66" spans="1:15" x14ac:dyDescent="0.25">
      <c r="B66" s="15"/>
      <c r="C66" s="114" t="s">
        <v>42</v>
      </c>
      <c r="D66" s="21" t="s">
        <v>10</v>
      </c>
      <c r="E66" s="21">
        <v>54</v>
      </c>
      <c r="F66" s="130"/>
      <c r="G66" s="131"/>
      <c r="H66" s="81">
        <f t="shared" si="8"/>
        <v>0</v>
      </c>
      <c r="I66" s="82">
        <v>0.2</v>
      </c>
      <c r="J66" s="83">
        <f t="shared" si="9"/>
        <v>0</v>
      </c>
      <c r="K66" s="22"/>
      <c r="L66" s="22"/>
      <c r="M66" s="104"/>
      <c r="N66" s="110"/>
      <c r="O66" s="22"/>
    </row>
    <row r="67" spans="1:15" x14ac:dyDescent="0.25">
      <c r="B67" s="15"/>
      <c r="C67" s="114" t="s">
        <v>43</v>
      </c>
      <c r="D67" s="21" t="s">
        <v>10</v>
      </c>
      <c r="E67" s="21">
        <v>30</v>
      </c>
      <c r="F67" s="130"/>
      <c r="G67" s="131"/>
      <c r="H67" s="81">
        <f t="shared" si="8"/>
        <v>0</v>
      </c>
      <c r="I67" s="82">
        <v>0.2</v>
      </c>
      <c r="J67" s="83">
        <f t="shared" si="9"/>
        <v>0</v>
      </c>
      <c r="K67" s="22"/>
      <c r="L67" s="22"/>
      <c r="M67" s="104"/>
      <c r="N67" s="110"/>
      <c r="O67" s="22"/>
    </row>
    <row r="68" spans="1:15" x14ac:dyDescent="0.25">
      <c r="B68" s="15"/>
      <c r="C68" s="114" t="s">
        <v>44</v>
      </c>
      <c r="D68" s="21" t="s">
        <v>10</v>
      </c>
      <c r="E68" s="21">
        <v>38</v>
      </c>
      <c r="F68" s="130"/>
      <c r="G68" s="131"/>
      <c r="H68" s="81">
        <f t="shared" si="8"/>
        <v>0</v>
      </c>
      <c r="I68" s="82">
        <v>0.2</v>
      </c>
      <c r="J68" s="83">
        <f t="shared" si="9"/>
        <v>0</v>
      </c>
      <c r="K68" s="22"/>
      <c r="L68" s="22"/>
      <c r="M68" s="104"/>
      <c r="N68" s="110"/>
      <c r="O68" s="22"/>
    </row>
    <row r="69" spans="1:15" x14ac:dyDescent="0.25">
      <c r="B69" s="15"/>
      <c r="C69" s="114" t="s">
        <v>45</v>
      </c>
      <c r="D69" s="21" t="s">
        <v>10</v>
      </c>
      <c r="E69" s="21">
        <v>27</v>
      </c>
      <c r="F69" s="130"/>
      <c r="G69" s="131"/>
      <c r="H69" s="81">
        <f t="shared" si="8"/>
        <v>0</v>
      </c>
      <c r="I69" s="82">
        <v>0.2</v>
      </c>
      <c r="J69" s="83">
        <f t="shared" si="9"/>
        <v>0</v>
      </c>
      <c r="K69" s="22"/>
      <c r="L69" s="22"/>
      <c r="M69" s="104"/>
      <c r="N69" s="110"/>
      <c r="O69" s="22"/>
    </row>
    <row r="70" spans="1:15" x14ac:dyDescent="0.25">
      <c r="B70" s="15"/>
      <c r="C70" s="114" t="s">
        <v>46</v>
      </c>
      <c r="D70" s="21" t="s">
        <v>10</v>
      </c>
      <c r="E70" s="21">
        <v>56</v>
      </c>
      <c r="F70" s="130"/>
      <c r="G70" s="131"/>
      <c r="H70" s="81">
        <f t="shared" si="8"/>
        <v>0</v>
      </c>
      <c r="I70" s="82">
        <v>0.2</v>
      </c>
      <c r="J70" s="83">
        <f t="shared" si="9"/>
        <v>0</v>
      </c>
      <c r="K70" s="22"/>
      <c r="L70" s="22"/>
      <c r="M70" s="104"/>
      <c r="N70" s="110"/>
      <c r="O70" s="22"/>
    </row>
    <row r="71" spans="1:15" x14ac:dyDescent="0.25">
      <c r="A71" s="23"/>
      <c r="B71" s="37" t="s">
        <v>103</v>
      </c>
      <c r="C71" s="38" t="s">
        <v>102</v>
      </c>
      <c r="D71" s="39"/>
      <c r="E71" s="62"/>
      <c r="F71" s="62"/>
      <c r="G71" s="106"/>
      <c r="H71" s="107"/>
      <c r="I71" s="66"/>
      <c r="J71" s="108"/>
      <c r="K71" s="97"/>
      <c r="M71" s="104"/>
      <c r="N71" s="103"/>
    </row>
    <row r="72" spans="1:15" x14ac:dyDescent="0.25">
      <c r="B72" s="15"/>
      <c r="C72" s="58" t="s">
        <v>104</v>
      </c>
      <c r="D72" s="21" t="s">
        <v>8</v>
      </c>
      <c r="E72" s="21">
        <v>1</v>
      </c>
      <c r="F72" s="130"/>
      <c r="G72" s="131"/>
      <c r="H72" s="81">
        <f>G72*F72</f>
        <v>0</v>
      </c>
      <c r="I72" s="82">
        <v>0.2</v>
      </c>
      <c r="J72" s="83">
        <f t="shared" ref="J72" si="10">I72*H72+H72</f>
        <v>0</v>
      </c>
      <c r="K72" s="105"/>
      <c r="L72" s="22"/>
      <c r="M72" s="104"/>
      <c r="N72" s="110"/>
      <c r="O72" s="22"/>
    </row>
    <row r="73" spans="1:15" x14ac:dyDescent="0.25">
      <c r="A73" s="23"/>
      <c r="B73" s="37" t="s">
        <v>106</v>
      </c>
      <c r="C73" s="38" t="s">
        <v>105</v>
      </c>
      <c r="D73" s="39"/>
      <c r="E73" s="62"/>
      <c r="F73" s="62"/>
      <c r="G73" s="106"/>
      <c r="H73" s="107"/>
      <c r="I73" s="66"/>
      <c r="J73" s="108"/>
      <c r="K73" s="97"/>
      <c r="M73" s="104"/>
      <c r="N73" s="103"/>
    </row>
    <row r="74" spans="1:15" x14ac:dyDescent="0.25">
      <c r="B74" s="15"/>
      <c r="C74" s="58" t="s">
        <v>108</v>
      </c>
      <c r="D74" s="21"/>
      <c r="E74" s="21"/>
      <c r="F74" s="21"/>
      <c r="G74" s="109"/>
      <c r="H74" s="111"/>
      <c r="I74" s="112"/>
      <c r="J74" s="113"/>
      <c r="K74" s="105"/>
      <c r="L74" s="22"/>
      <c r="M74" s="104"/>
      <c r="N74" s="110"/>
      <c r="O74" s="22"/>
    </row>
    <row r="75" spans="1:15" ht="27" x14ac:dyDescent="0.25">
      <c r="B75" s="15"/>
      <c r="C75" s="59" t="s">
        <v>107</v>
      </c>
      <c r="D75" s="21" t="s">
        <v>8</v>
      </c>
      <c r="E75" s="21">
        <v>1</v>
      </c>
      <c r="F75" s="130"/>
      <c r="G75" s="131"/>
      <c r="H75" s="81">
        <f>G75*F75</f>
        <v>0</v>
      </c>
      <c r="I75" s="82">
        <v>0.2</v>
      </c>
      <c r="J75" s="83">
        <f t="shared" ref="J75" si="11">I75*H75+H75</f>
        <v>0</v>
      </c>
      <c r="K75" s="105"/>
      <c r="L75" s="22"/>
      <c r="M75" s="104"/>
      <c r="N75" s="110"/>
      <c r="O75" s="22"/>
    </row>
    <row r="76" spans="1:15" x14ac:dyDescent="0.25">
      <c r="A76" s="23"/>
      <c r="B76" s="37" t="s">
        <v>109</v>
      </c>
      <c r="C76" s="38" t="s">
        <v>110</v>
      </c>
      <c r="D76" s="39"/>
      <c r="E76" s="62"/>
      <c r="F76" s="62"/>
      <c r="G76" s="106"/>
      <c r="H76" s="107"/>
      <c r="I76" s="66"/>
      <c r="J76" s="108"/>
      <c r="K76" s="97"/>
      <c r="M76" s="104"/>
      <c r="N76" s="103"/>
    </row>
    <row r="77" spans="1:15" x14ac:dyDescent="0.25">
      <c r="B77" s="15"/>
      <c r="C77" s="58" t="s">
        <v>110</v>
      </c>
      <c r="D77" s="21"/>
      <c r="E77" s="21"/>
      <c r="F77" s="21"/>
      <c r="G77" s="109"/>
      <c r="H77" s="111"/>
      <c r="I77" s="112"/>
      <c r="J77" s="113"/>
      <c r="K77" s="105"/>
      <c r="L77" s="22"/>
      <c r="M77" s="104"/>
      <c r="N77" s="110"/>
      <c r="O77" s="22"/>
    </row>
    <row r="78" spans="1:15" ht="27" x14ac:dyDescent="0.25">
      <c r="B78" s="15"/>
      <c r="C78" s="59" t="s">
        <v>111</v>
      </c>
      <c r="D78" s="21" t="s">
        <v>8</v>
      </c>
      <c r="E78" s="21">
        <v>1</v>
      </c>
      <c r="F78" s="130"/>
      <c r="G78" s="131"/>
      <c r="H78" s="81">
        <f>G78*F78</f>
        <v>0</v>
      </c>
      <c r="I78" s="82">
        <v>0.2</v>
      </c>
      <c r="J78" s="83">
        <f t="shared" ref="J78" si="12">I78*H78+H78</f>
        <v>0</v>
      </c>
      <c r="K78" s="105"/>
      <c r="L78" s="22"/>
      <c r="M78" s="104"/>
      <c r="N78" s="110"/>
      <c r="O78" s="22"/>
    </row>
    <row r="79" spans="1:15" x14ac:dyDescent="0.25">
      <c r="A79" s="23"/>
      <c r="B79" s="37" t="s">
        <v>176</v>
      </c>
      <c r="C79" s="38" t="s">
        <v>180</v>
      </c>
      <c r="D79" s="39"/>
      <c r="E79" s="62"/>
      <c r="F79" s="62"/>
      <c r="G79" s="106"/>
      <c r="H79" s="107"/>
      <c r="I79" s="66"/>
      <c r="J79" s="108"/>
      <c r="K79" s="97"/>
      <c r="M79" s="104"/>
      <c r="N79" s="103"/>
    </row>
    <row r="80" spans="1:15" ht="27" x14ac:dyDescent="0.25">
      <c r="A80" s="23"/>
      <c r="B80" s="54"/>
      <c r="C80" s="58" t="s">
        <v>181</v>
      </c>
      <c r="D80" s="40"/>
      <c r="E80" s="21"/>
      <c r="F80" s="21"/>
      <c r="G80" s="115"/>
      <c r="H80" s="81"/>
      <c r="I80" s="82"/>
      <c r="J80" s="83"/>
      <c r="K80" s="97"/>
      <c r="M80" s="117"/>
      <c r="N80" s="116"/>
    </row>
    <row r="81" spans="1:15" x14ac:dyDescent="0.25">
      <c r="B81" s="54"/>
      <c r="C81" s="59" t="s">
        <v>196</v>
      </c>
      <c r="D81" s="40"/>
      <c r="E81" s="21"/>
      <c r="F81" s="21"/>
      <c r="G81" s="115"/>
      <c r="H81" s="81"/>
      <c r="I81" s="82"/>
      <c r="J81" s="83"/>
      <c r="K81" s="102"/>
      <c r="M81" s="103"/>
      <c r="N81" s="22"/>
      <c r="O81" s="22"/>
    </row>
    <row r="82" spans="1:15" x14ac:dyDescent="0.25">
      <c r="B82" s="15"/>
      <c r="C82" s="114" t="s">
        <v>182</v>
      </c>
      <c r="D82" s="21" t="s">
        <v>8</v>
      </c>
      <c r="E82" s="21">
        <v>1</v>
      </c>
      <c r="F82" s="130"/>
      <c r="G82" s="131"/>
      <c r="H82" s="81">
        <f t="shared" ref="H82:H88" si="13">G82*F82</f>
        <v>0</v>
      </c>
      <c r="I82" s="82">
        <v>0.2</v>
      </c>
      <c r="J82" s="83">
        <f t="shared" ref="J82:J88" si="14">I82*H82+H82</f>
        <v>0</v>
      </c>
      <c r="K82" s="22"/>
      <c r="L82" s="22"/>
      <c r="M82" s="104"/>
      <c r="N82" s="110"/>
      <c r="O82" s="22"/>
    </row>
    <row r="83" spans="1:15" x14ac:dyDescent="0.25">
      <c r="B83" s="15"/>
      <c r="C83" s="114" t="s">
        <v>183</v>
      </c>
      <c r="D83" s="21" t="s">
        <v>8</v>
      </c>
      <c r="E83" s="21">
        <v>1</v>
      </c>
      <c r="F83" s="130"/>
      <c r="G83" s="131"/>
      <c r="H83" s="81">
        <f t="shared" si="13"/>
        <v>0</v>
      </c>
      <c r="I83" s="82">
        <v>0.2</v>
      </c>
      <c r="J83" s="83">
        <f t="shared" si="14"/>
        <v>0</v>
      </c>
      <c r="K83" s="22"/>
      <c r="L83" s="22"/>
      <c r="M83" s="104"/>
      <c r="N83" s="110"/>
      <c r="O83" s="22"/>
    </row>
    <row r="84" spans="1:15" x14ac:dyDescent="0.25">
      <c r="B84" s="15"/>
      <c r="C84" s="114" t="s">
        <v>184</v>
      </c>
      <c r="D84" s="21" t="s">
        <v>8</v>
      </c>
      <c r="E84" s="21">
        <v>1</v>
      </c>
      <c r="F84" s="130"/>
      <c r="G84" s="131"/>
      <c r="H84" s="81">
        <f t="shared" si="13"/>
        <v>0</v>
      </c>
      <c r="I84" s="82">
        <v>0.2</v>
      </c>
      <c r="J84" s="83">
        <f t="shared" si="14"/>
        <v>0</v>
      </c>
      <c r="K84" s="22"/>
      <c r="L84" s="22"/>
      <c r="M84" s="104"/>
      <c r="N84" s="110"/>
      <c r="O84" s="22"/>
    </row>
    <row r="85" spans="1:15" x14ac:dyDescent="0.25">
      <c r="B85" s="15"/>
      <c r="C85" s="114" t="s">
        <v>185</v>
      </c>
      <c r="D85" s="21" t="s">
        <v>8</v>
      </c>
      <c r="E85" s="21">
        <v>1</v>
      </c>
      <c r="F85" s="130"/>
      <c r="G85" s="131"/>
      <c r="H85" s="81">
        <f t="shared" si="13"/>
        <v>0</v>
      </c>
      <c r="I85" s="82">
        <v>0.2</v>
      </c>
      <c r="J85" s="83">
        <f t="shared" si="14"/>
        <v>0</v>
      </c>
      <c r="K85" s="22"/>
      <c r="L85" s="22"/>
      <c r="M85" s="104"/>
      <c r="N85" s="110"/>
      <c r="O85" s="22"/>
    </row>
    <row r="86" spans="1:15" x14ac:dyDescent="0.25">
      <c r="B86" s="15"/>
      <c r="C86" s="114" t="s">
        <v>186</v>
      </c>
      <c r="D86" s="21" t="s">
        <v>8</v>
      </c>
      <c r="E86" s="21">
        <v>1</v>
      </c>
      <c r="F86" s="130"/>
      <c r="G86" s="131"/>
      <c r="H86" s="81">
        <f t="shared" si="13"/>
        <v>0</v>
      </c>
      <c r="I86" s="82">
        <v>0.2</v>
      </c>
      <c r="J86" s="83">
        <f t="shared" si="14"/>
        <v>0</v>
      </c>
      <c r="K86" s="22"/>
      <c r="L86" s="22"/>
      <c r="M86" s="104"/>
      <c r="N86" s="110"/>
      <c r="O86" s="22"/>
    </row>
    <row r="87" spans="1:15" x14ac:dyDescent="0.25">
      <c r="B87" s="15"/>
      <c r="C87" s="114" t="s">
        <v>187</v>
      </c>
      <c r="D87" s="21" t="s">
        <v>8</v>
      </c>
      <c r="E87" s="21">
        <v>1</v>
      </c>
      <c r="F87" s="130"/>
      <c r="G87" s="131"/>
      <c r="H87" s="81">
        <f t="shared" si="13"/>
        <v>0</v>
      </c>
      <c r="I87" s="82">
        <v>0.2</v>
      </c>
      <c r="J87" s="83">
        <f t="shared" si="14"/>
        <v>0</v>
      </c>
      <c r="K87" s="22"/>
      <c r="L87" s="22"/>
      <c r="M87" s="104"/>
      <c r="N87" s="110"/>
      <c r="O87" s="22"/>
    </row>
    <row r="88" spans="1:15" x14ac:dyDescent="0.25">
      <c r="B88" s="15"/>
      <c r="C88" s="114" t="s">
        <v>188</v>
      </c>
      <c r="D88" s="21" t="s">
        <v>8</v>
      </c>
      <c r="E88" s="21">
        <v>1</v>
      </c>
      <c r="F88" s="130"/>
      <c r="G88" s="131"/>
      <c r="H88" s="81">
        <f t="shared" si="13"/>
        <v>0</v>
      </c>
      <c r="I88" s="82">
        <v>0.2</v>
      </c>
      <c r="J88" s="83">
        <f t="shared" si="14"/>
        <v>0</v>
      </c>
      <c r="K88" s="22"/>
      <c r="L88" s="22"/>
      <c r="M88" s="104"/>
      <c r="N88" s="110"/>
      <c r="O88" s="22"/>
    </row>
    <row r="89" spans="1:15" ht="27" x14ac:dyDescent="0.25">
      <c r="A89" s="23"/>
      <c r="B89" s="37" t="s">
        <v>177</v>
      </c>
      <c r="C89" s="38" t="s">
        <v>178</v>
      </c>
      <c r="D89" s="39"/>
      <c r="E89" s="62"/>
      <c r="F89" s="62"/>
      <c r="G89" s="106"/>
      <c r="H89" s="107"/>
      <c r="I89" s="66"/>
      <c r="J89" s="108"/>
      <c r="K89" s="97"/>
      <c r="M89" s="104"/>
      <c r="N89" s="103"/>
    </row>
    <row r="90" spans="1:15" ht="27" x14ac:dyDescent="0.25">
      <c r="A90" s="23"/>
      <c r="B90" s="54"/>
      <c r="C90" s="58" t="s">
        <v>179</v>
      </c>
      <c r="D90" s="40"/>
      <c r="E90" s="21"/>
      <c r="F90" s="21"/>
      <c r="G90" s="115"/>
      <c r="H90" s="81"/>
      <c r="I90" s="82"/>
      <c r="J90" s="83"/>
      <c r="K90" s="97"/>
      <c r="M90" s="117"/>
      <c r="N90" s="116"/>
    </row>
    <row r="91" spans="1:15" x14ac:dyDescent="0.25">
      <c r="B91" s="54"/>
      <c r="C91" s="59" t="s">
        <v>196</v>
      </c>
      <c r="D91" s="40"/>
      <c r="E91" s="21"/>
      <c r="F91" s="21"/>
      <c r="G91" s="115"/>
      <c r="H91" s="81"/>
      <c r="I91" s="82"/>
      <c r="J91" s="83"/>
      <c r="K91" s="102"/>
      <c r="M91" s="103"/>
      <c r="N91" s="22"/>
      <c r="O91" s="22"/>
    </row>
    <row r="92" spans="1:15" x14ac:dyDescent="0.25">
      <c r="B92" s="15"/>
      <c r="C92" s="114" t="s">
        <v>184</v>
      </c>
      <c r="D92" s="21" t="s">
        <v>8</v>
      </c>
      <c r="E92" s="21">
        <v>1</v>
      </c>
      <c r="F92" s="130"/>
      <c r="G92" s="131"/>
      <c r="H92" s="81">
        <f t="shared" ref="H92:H95" si="15">G92*F92</f>
        <v>0</v>
      </c>
      <c r="I92" s="82">
        <v>0.2</v>
      </c>
      <c r="J92" s="83">
        <f t="shared" ref="J92:J95" si="16">I92*H92+H92</f>
        <v>0</v>
      </c>
      <c r="K92" s="22"/>
      <c r="L92" s="22"/>
      <c r="M92" s="104"/>
      <c r="N92" s="110"/>
      <c r="O92" s="22"/>
    </row>
    <row r="93" spans="1:15" x14ac:dyDescent="0.25">
      <c r="B93" s="15"/>
      <c r="C93" s="114" t="s">
        <v>185</v>
      </c>
      <c r="D93" s="21" t="s">
        <v>8</v>
      </c>
      <c r="E93" s="21">
        <v>1</v>
      </c>
      <c r="F93" s="130"/>
      <c r="G93" s="131"/>
      <c r="H93" s="81">
        <f t="shared" si="15"/>
        <v>0</v>
      </c>
      <c r="I93" s="82">
        <v>0.2</v>
      </c>
      <c r="J93" s="83">
        <f t="shared" si="16"/>
        <v>0</v>
      </c>
      <c r="K93" s="22"/>
      <c r="L93" s="22"/>
      <c r="M93" s="104"/>
      <c r="N93" s="110"/>
      <c r="O93" s="22"/>
    </row>
    <row r="94" spans="1:15" x14ac:dyDescent="0.25">
      <c r="B94" s="15"/>
      <c r="C94" s="114" t="s">
        <v>187</v>
      </c>
      <c r="D94" s="21" t="s">
        <v>8</v>
      </c>
      <c r="E94" s="21">
        <v>1</v>
      </c>
      <c r="F94" s="130"/>
      <c r="G94" s="131"/>
      <c r="H94" s="81">
        <f t="shared" si="15"/>
        <v>0</v>
      </c>
      <c r="I94" s="82">
        <v>0.2</v>
      </c>
      <c r="J94" s="83">
        <f t="shared" si="16"/>
        <v>0</v>
      </c>
      <c r="K94" s="22"/>
      <c r="L94" s="22"/>
      <c r="M94" s="104"/>
      <c r="N94" s="110"/>
      <c r="O94" s="22"/>
    </row>
    <row r="95" spans="1:15" x14ac:dyDescent="0.25">
      <c r="B95" s="15"/>
      <c r="C95" s="114" t="s">
        <v>188</v>
      </c>
      <c r="D95" s="21" t="s">
        <v>8</v>
      </c>
      <c r="E95" s="21">
        <v>1</v>
      </c>
      <c r="F95" s="130"/>
      <c r="G95" s="131"/>
      <c r="H95" s="81">
        <f t="shared" si="15"/>
        <v>0</v>
      </c>
      <c r="I95" s="82">
        <v>0.2</v>
      </c>
      <c r="J95" s="83">
        <f t="shared" si="16"/>
        <v>0</v>
      </c>
      <c r="K95" s="22"/>
      <c r="L95" s="22"/>
      <c r="M95" s="104"/>
      <c r="N95" s="110"/>
      <c r="O95" s="22"/>
    </row>
    <row r="96" spans="1:15" x14ac:dyDescent="0.25">
      <c r="B96" s="37" t="s">
        <v>192</v>
      </c>
      <c r="C96" s="38" t="s">
        <v>194</v>
      </c>
      <c r="D96" s="39"/>
      <c r="E96" s="62"/>
      <c r="F96" s="62"/>
      <c r="G96" s="106"/>
      <c r="H96" s="107"/>
      <c r="I96" s="66"/>
      <c r="J96" s="108"/>
      <c r="K96" s="97"/>
      <c r="M96" s="103"/>
      <c r="N96" s="22"/>
      <c r="O96" s="22"/>
    </row>
    <row r="97" spans="2:15" x14ac:dyDescent="0.25">
      <c r="B97" s="54"/>
      <c r="C97" s="58" t="s">
        <v>191</v>
      </c>
      <c r="D97" s="40"/>
      <c r="E97" s="21"/>
      <c r="F97" s="21"/>
      <c r="G97" s="115"/>
      <c r="H97" s="81"/>
      <c r="I97" s="82"/>
      <c r="J97" s="83"/>
      <c r="K97" s="102"/>
      <c r="M97" s="103"/>
      <c r="N97" s="22"/>
      <c r="O97" s="22"/>
    </row>
    <row r="98" spans="2:15" ht="54" x14ac:dyDescent="0.25">
      <c r="B98" s="54"/>
      <c r="C98" s="59" t="s">
        <v>195</v>
      </c>
      <c r="D98" s="40"/>
      <c r="E98" s="21"/>
      <c r="F98" s="21"/>
      <c r="G98" s="115"/>
      <c r="H98" s="81"/>
      <c r="I98" s="82"/>
      <c r="J98" s="83"/>
      <c r="K98" s="102"/>
      <c r="M98" s="103"/>
      <c r="N98" s="22"/>
      <c r="O98" s="22"/>
    </row>
    <row r="99" spans="2:15" x14ac:dyDescent="0.25">
      <c r="B99" s="15"/>
      <c r="C99" s="114" t="s">
        <v>182</v>
      </c>
      <c r="D99" s="21" t="s">
        <v>8</v>
      </c>
      <c r="E99" s="21">
        <v>1</v>
      </c>
      <c r="F99" s="130"/>
      <c r="G99" s="131"/>
      <c r="H99" s="81">
        <f t="shared" ref="H99:H106" si="17">G99*F99</f>
        <v>0</v>
      </c>
      <c r="I99" s="82">
        <v>0.2</v>
      </c>
      <c r="J99" s="83">
        <f t="shared" ref="J99:J105" si="18">I99*H99+H99</f>
        <v>0</v>
      </c>
      <c r="K99" s="22"/>
      <c r="L99" s="22"/>
      <c r="M99" s="104"/>
      <c r="N99" s="110"/>
      <c r="O99" s="22"/>
    </row>
    <row r="100" spans="2:15" x14ac:dyDescent="0.25">
      <c r="B100" s="15"/>
      <c r="C100" s="114" t="s">
        <v>189</v>
      </c>
      <c r="D100" s="21" t="s">
        <v>8</v>
      </c>
      <c r="E100" s="21">
        <v>1</v>
      </c>
      <c r="F100" s="130"/>
      <c r="G100" s="131"/>
      <c r="H100" s="81">
        <f t="shared" si="17"/>
        <v>0</v>
      </c>
      <c r="I100" s="82">
        <v>0.2</v>
      </c>
      <c r="J100" s="83">
        <f t="shared" si="18"/>
        <v>0</v>
      </c>
      <c r="K100" s="22"/>
      <c r="L100" s="22"/>
      <c r="M100" s="104"/>
      <c r="N100" s="110"/>
      <c r="O100" s="22"/>
    </row>
    <row r="101" spans="2:15" x14ac:dyDescent="0.25">
      <c r="B101" s="15"/>
      <c r="C101" s="114" t="s">
        <v>183</v>
      </c>
      <c r="D101" s="21" t="s">
        <v>8</v>
      </c>
      <c r="E101" s="21">
        <v>1</v>
      </c>
      <c r="F101" s="130"/>
      <c r="G101" s="131"/>
      <c r="H101" s="81">
        <f t="shared" si="17"/>
        <v>0</v>
      </c>
      <c r="I101" s="82">
        <v>0.2</v>
      </c>
      <c r="J101" s="83">
        <f t="shared" si="18"/>
        <v>0</v>
      </c>
      <c r="K101" s="22"/>
      <c r="L101" s="22"/>
      <c r="M101" s="104"/>
      <c r="N101" s="110"/>
      <c r="O101" s="22"/>
    </row>
    <row r="102" spans="2:15" x14ac:dyDescent="0.25">
      <c r="B102" s="15"/>
      <c r="C102" s="114" t="s">
        <v>184</v>
      </c>
      <c r="D102" s="21" t="s">
        <v>8</v>
      </c>
      <c r="E102" s="21">
        <v>1</v>
      </c>
      <c r="F102" s="130"/>
      <c r="G102" s="131"/>
      <c r="H102" s="81">
        <f t="shared" si="17"/>
        <v>0</v>
      </c>
      <c r="I102" s="82">
        <v>0.2</v>
      </c>
      <c r="J102" s="83">
        <f t="shared" si="18"/>
        <v>0</v>
      </c>
      <c r="K102" s="22"/>
      <c r="L102" s="22"/>
      <c r="M102" s="104"/>
      <c r="N102" s="110"/>
      <c r="O102" s="22"/>
    </row>
    <row r="103" spans="2:15" x14ac:dyDescent="0.25">
      <c r="B103" s="15"/>
      <c r="C103" s="114" t="s">
        <v>185</v>
      </c>
      <c r="D103" s="21" t="s">
        <v>8</v>
      </c>
      <c r="E103" s="21">
        <v>1</v>
      </c>
      <c r="F103" s="130"/>
      <c r="G103" s="131"/>
      <c r="H103" s="81">
        <f t="shared" si="17"/>
        <v>0</v>
      </c>
      <c r="I103" s="82">
        <v>0.2</v>
      </c>
      <c r="J103" s="83">
        <f t="shared" si="18"/>
        <v>0</v>
      </c>
      <c r="K103" s="22"/>
      <c r="L103" s="22"/>
      <c r="M103" s="104"/>
      <c r="N103" s="110"/>
      <c r="O103" s="22"/>
    </row>
    <row r="104" spans="2:15" x14ac:dyDescent="0.25">
      <c r="B104" s="15"/>
      <c r="C104" s="114" t="s">
        <v>186</v>
      </c>
      <c r="D104" s="21" t="s">
        <v>8</v>
      </c>
      <c r="E104" s="21">
        <v>1</v>
      </c>
      <c r="F104" s="130"/>
      <c r="G104" s="131"/>
      <c r="H104" s="81">
        <f t="shared" si="17"/>
        <v>0</v>
      </c>
      <c r="I104" s="82">
        <v>0.2</v>
      </c>
      <c r="J104" s="83">
        <f t="shared" si="18"/>
        <v>0</v>
      </c>
      <c r="K104" s="22"/>
      <c r="L104" s="22"/>
      <c r="M104" s="104"/>
      <c r="N104" s="110"/>
      <c r="O104" s="22"/>
    </row>
    <row r="105" spans="2:15" x14ac:dyDescent="0.25">
      <c r="B105" s="15"/>
      <c r="C105" s="114" t="s">
        <v>187</v>
      </c>
      <c r="D105" s="21" t="s">
        <v>8</v>
      </c>
      <c r="E105" s="21">
        <v>1</v>
      </c>
      <c r="F105" s="130"/>
      <c r="G105" s="131"/>
      <c r="H105" s="81">
        <f t="shared" si="17"/>
        <v>0</v>
      </c>
      <c r="I105" s="82">
        <v>0.2</v>
      </c>
      <c r="J105" s="83">
        <f t="shared" si="18"/>
        <v>0</v>
      </c>
      <c r="K105" s="22"/>
      <c r="L105" s="22"/>
      <c r="M105" s="104"/>
      <c r="N105" s="110"/>
      <c r="O105" s="22"/>
    </row>
    <row r="106" spans="2:15" x14ac:dyDescent="0.25">
      <c r="B106" s="15"/>
      <c r="C106" s="114" t="s">
        <v>188</v>
      </c>
      <c r="D106" s="21" t="s">
        <v>8</v>
      </c>
      <c r="E106" s="21">
        <v>1</v>
      </c>
      <c r="F106" s="130"/>
      <c r="G106" s="131"/>
      <c r="H106" s="81">
        <f t="shared" si="17"/>
        <v>0</v>
      </c>
      <c r="I106" s="82">
        <v>0.2</v>
      </c>
      <c r="J106" s="83">
        <f>I106*H106+H106</f>
        <v>0</v>
      </c>
      <c r="K106" s="22"/>
      <c r="L106" s="22"/>
      <c r="M106" s="104"/>
      <c r="N106" s="110"/>
      <c r="O106" s="22"/>
    </row>
    <row r="107" spans="2:15" x14ac:dyDescent="0.25">
      <c r="B107" s="37" t="s">
        <v>112</v>
      </c>
      <c r="C107" s="38" t="s">
        <v>21</v>
      </c>
      <c r="D107" s="39"/>
      <c r="E107" s="62"/>
      <c r="F107" s="62"/>
      <c r="G107" s="106"/>
      <c r="H107" s="107"/>
      <c r="I107" s="66"/>
      <c r="J107" s="108"/>
      <c r="K107" s="61"/>
      <c r="M107" s="89"/>
      <c r="N107" s="98"/>
    </row>
    <row r="108" spans="2:15" x14ac:dyDescent="0.25">
      <c r="B108" s="15"/>
      <c r="C108" s="58" t="s">
        <v>96</v>
      </c>
      <c r="D108" s="21"/>
      <c r="E108" s="21"/>
      <c r="F108" s="21"/>
      <c r="G108" s="109"/>
      <c r="H108" s="81"/>
      <c r="I108" s="82"/>
      <c r="J108" s="83"/>
      <c r="K108" s="105"/>
      <c r="L108" s="22"/>
      <c r="M108" s="104"/>
      <c r="N108" s="110"/>
      <c r="O108" s="22"/>
    </row>
    <row r="109" spans="2:15" x14ac:dyDescent="0.25">
      <c r="B109" s="54"/>
      <c r="C109" s="59" t="s">
        <v>137</v>
      </c>
      <c r="D109" s="40"/>
      <c r="E109" s="21"/>
      <c r="F109" s="21"/>
      <c r="G109" s="115"/>
      <c r="H109" s="81"/>
      <c r="I109" s="82"/>
      <c r="J109" s="83"/>
      <c r="K109" s="102"/>
      <c r="M109" s="103"/>
      <c r="N109" s="22"/>
      <c r="O109" s="22"/>
    </row>
    <row r="110" spans="2:15" x14ac:dyDescent="0.25">
      <c r="B110" s="15"/>
      <c r="C110" s="114" t="s">
        <v>39</v>
      </c>
      <c r="D110" s="21" t="s">
        <v>10</v>
      </c>
      <c r="E110" s="21">
        <v>90</v>
      </c>
      <c r="F110" s="130"/>
      <c r="G110" s="131"/>
      <c r="H110" s="81">
        <f t="shared" ref="H110:H117" si="19">G110*F110</f>
        <v>0</v>
      </c>
      <c r="I110" s="82">
        <v>0.2</v>
      </c>
      <c r="J110" s="83">
        <f t="shared" ref="J110:J117" si="20">I110*H110+H110</f>
        <v>0</v>
      </c>
      <c r="K110" s="22"/>
      <c r="L110" s="22"/>
      <c r="M110" s="104"/>
      <c r="N110" s="110"/>
      <c r="O110" s="22"/>
    </row>
    <row r="111" spans="2:15" x14ac:dyDescent="0.25">
      <c r="B111" s="15"/>
      <c r="C111" s="114" t="s">
        <v>40</v>
      </c>
      <c r="D111" s="21" t="s">
        <v>10</v>
      </c>
      <c r="E111" s="21">
        <v>78</v>
      </c>
      <c r="F111" s="130"/>
      <c r="G111" s="131"/>
      <c r="H111" s="81">
        <f t="shared" si="19"/>
        <v>0</v>
      </c>
      <c r="I111" s="82">
        <v>0.2</v>
      </c>
      <c r="J111" s="83">
        <f t="shared" si="20"/>
        <v>0</v>
      </c>
      <c r="K111" s="22"/>
      <c r="L111" s="22"/>
      <c r="M111" s="104"/>
      <c r="N111" s="110"/>
      <c r="O111" s="22"/>
    </row>
    <row r="112" spans="2:15" x14ac:dyDescent="0.25">
      <c r="B112" s="15"/>
      <c r="C112" s="114" t="s">
        <v>41</v>
      </c>
      <c r="D112" s="21" t="s">
        <v>10</v>
      </c>
      <c r="E112" s="21">
        <v>83</v>
      </c>
      <c r="F112" s="130"/>
      <c r="G112" s="131"/>
      <c r="H112" s="81">
        <f t="shared" si="19"/>
        <v>0</v>
      </c>
      <c r="I112" s="82">
        <v>0.2</v>
      </c>
      <c r="J112" s="83">
        <f t="shared" si="20"/>
        <v>0</v>
      </c>
      <c r="K112" s="22"/>
      <c r="L112" s="22"/>
      <c r="M112" s="104"/>
      <c r="N112" s="110"/>
      <c r="O112" s="22"/>
    </row>
    <row r="113" spans="1:15" x14ac:dyDescent="0.25">
      <c r="B113" s="15"/>
      <c r="C113" s="114" t="s">
        <v>42</v>
      </c>
      <c r="D113" s="21" t="s">
        <v>10</v>
      </c>
      <c r="E113" s="21">
        <v>10</v>
      </c>
      <c r="F113" s="130"/>
      <c r="G113" s="131"/>
      <c r="H113" s="81">
        <f t="shared" si="19"/>
        <v>0</v>
      </c>
      <c r="I113" s="82">
        <v>0.2</v>
      </c>
      <c r="J113" s="83">
        <f t="shared" si="20"/>
        <v>0</v>
      </c>
      <c r="K113" s="22"/>
      <c r="L113" s="22"/>
      <c r="M113" s="104"/>
      <c r="N113" s="110"/>
      <c r="O113" s="22"/>
    </row>
    <row r="114" spans="1:15" x14ac:dyDescent="0.25">
      <c r="B114" s="15"/>
      <c r="C114" s="114" t="s">
        <v>43</v>
      </c>
      <c r="D114" s="21" t="s">
        <v>10</v>
      </c>
      <c r="E114" s="21">
        <v>25</v>
      </c>
      <c r="F114" s="130"/>
      <c r="G114" s="131"/>
      <c r="H114" s="81">
        <f t="shared" si="19"/>
        <v>0</v>
      </c>
      <c r="I114" s="82">
        <v>0.2</v>
      </c>
      <c r="J114" s="83">
        <f t="shared" si="20"/>
        <v>0</v>
      </c>
      <c r="K114" s="22"/>
      <c r="L114" s="22"/>
      <c r="M114" s="104"/>
      <c r="N114" s="110"/>
      <c r="O114" s="22"/>
    </row>
    <row r="115" spans="1:15" x14ac:dyDescent="0.25">
      <c r="B115" s="15"/>
      <c r="C115" s="114" t="s">
        <v>44</v>
      </c>
      <c r="D115" s="21" t="s">
        <v>10</v>
      </c>
      <c r="E115" s="21">
        <v>19.5</v>
      </c>
      <c r="F115" s="130"/>
      <c r="G115" s="131"/>
      <c r="H115" s="81">
        <f t="shared" si="19"/>
        <v>0</v>
      </c>
      <c r="I115" s="82">
        <v>0.2</v>
      </c>
      <c r="J115" s="83">
        <f t="shared" si="20"/>
        <v>0</v>
      </c>
      <c r="K115" s="22"/>
      <c r="L115" s="22"/>
      <c r="M115" s="104"/>
      <c r="N115" s="110"/>
      <c r="O115" s="22"/>
    </row>
    <row r="116" spans="1:15" x14ac:dyDescent="0.25">
      <c r="B116" s="15"/>
      <c r="C116" s="114" t="s">
        <v>45</v>
      </c>
      <c r="D116" s="21" t="s">
        <v>10</v>
      </c>
      <c r="E116" s="21">
        <v>3</v>
      </c>
      <c r="F116" s="130"/>
      <c r="G116" s="131"/>
      <c r="H116" s="81">
        <f t="shared" si="19"/>
        <v>0</v>
      </c>
      <c r="I116" s="82">
        <v>0.2</v>
      </c>
      <c r="J116" s="83">
        <f t="shared" si="20"/>
        <v>0</v>
      </c>
      <c r="K116" s="22"/>
      <c r="L116" s="22"/>
      <c r="M116" s="104"/>
      <c r="N116" s="110"/>
      <c r="O116" s="22"/>
    </row>
    <row r="117" spans="1:15" x14ac:dyDescent="0.25">
      <c r="B117" s="15"/>
      <c r="C117" s="114" t="s">
        <v>46</v>
      </c>
      <c r="D117" s="21" t="s">
        <v>10</v>
      </c>
      <c r="E117" s="21">
        <v>15</v>
      </c>
      <c r="F117" s="130"/>
      <c r="G117" s="131"/>
      <c r="H117" s="81">
        <f t="shared" si="19"/>
        <v>0</v>
      </c>
      <c r="I117" s="82">
        <v>0.2</v>
      </c>
      <c r="J117" s="83">
        <f t="shared" si="20"/>
        <v>0</v>
      </c>
      <c r="K117" s="22"/>
      <c r="L117" s="22"/>
      <c r="M117" s="104"/>
      <c r="N117" s="110"/>
      <c r="O117" s="22"/>
    </row>
    <row r="118" spans="1:15" x14ac:dyDescent="0.25">
      <c r="B118" s="37" t="s">
        <v>193</v>
      </c>
      <c r="C118" s="38" t="s">
        <v>24</v>
      </c>
      <c r="D118" s="39"/>
      <c r="E118" s="62"/>
      <c r="F118" s="62"/>
      <c r="G118" s="106"/>
      <c r="H118" s="107"/>
      <c r="I118" s="66"/>
      <c r="J118" s="108"/>
      <c r="K118" s="97"/>
      <c r="M118" s="103"/>
      <c r="N118" s="22"/>
      <c r="O118" s="22"/>
    </row>
    <row r="119" spans="1:15" ht="27" x14ac:dyDescent="0.25">
      <c r="A119" s="23"/>
      <c r="B119" s="54"/>
      <c r="C119" s="58" t="s">
        <v>38</v>
      </c>
      <c r="D119" s="40"/>
      <c r="E119" s="21"/>
      <c r="F119" s="21"/>
      <c r="G119" s="115"/>
      <c r="H119" s="81"/>
      <c r="I119" s="82"/>
      <c r="J119" s="83"/>
      <c r="K119" s="97"/>
      <c r="M119" s="117"/>
      <c r="N119" s="116"/>
    </row>
    <row r="120" spans="1:15" x14ac:dyDescent="0.25">
      <c r="B120" s="15"/>
      <c r="C120" s="114" t="s">
        <v>39</v>
      </c>
      <c r="D120" s="21" t="s">
        <v>9</v>
      </c>
      <c r="E120" s="21">
        <v>330</v>
      </c>
      <c r="F120" s="130"/>
      <c r="G120" s="131"/>
      <c r="H120" s="81">
        <f t="shared" ref="H120:H127" si="21">G120*F120</f>
        <v>0</v>
      </c>
      <c r="I120" s="82">
        <v>0.2</v>
      </c>
      <c r="J120" s="83">
        <f t="shared" ref="J120:J127" si="22">I120*H120+H120</f>
        <v>0</v>
      </c>
      <c r="K120" s="22"/>
      <c r="L120" s="22"/>
      <c r="M120" s="104"/>
      <c r="N120" s="110"/>
      <c r="O120" s="22"/>
    </row>
    <row r="121" spans="1:15" x14ac:dyDescent="0.25">
      <c r="B121" s="15"/>
      <c r="C121" s="114" t="s">
        <v>40</v>
      </c>
      <c r="D121" s="21" t="s">
        <v>9</v>
      </c>
      <c r="E121" s="21">
        <v>200</v>
      </c>
      <c r="F121" s="130"/>
      <c r="G121" s="131"/>
      <c r="H121" s="81">
        <f t="shared" si="21"/>
        <v>0</v>
      </c>
      <c r="I121" s="82">
        <v>0.2</v>
      </c>
      <c r="J121" s="83">
        <f t="shared" si="22"/>
        <v>0</v>
      </c>
      <c r="K121" s="22"/>
      <c r="L121" s="22"/>
      <c r="M121" s="104"/>
      <c r="N121" s="110"/>
      <c r="O121" s="22"/>
    </row>
    <row r="122" spans="1:15" x14ac:dyDescent="0.25">
      <c r="B122" s="15"/>
      <c r="C122" s="114" t="s">
        <v>41</v>
      </c>
      <c r="D122" s="21" t="s">
        <v>9</v>
      </c>
      <c r="E122" s="21">
        <v>330</v>
      </c>
      <c r="F122" s="130"/>
      <c r="G122" s="131"/>
      <c r="H122" s="81">
        <f t="shared" si="21"/>
        <v>0</v>
      </c>
      <c r="I122" s="82">
        <v>0.2</v>
      </c>
      <c r="J122" s="83">
        <f t="shared" si="22"/>
        <v>0</v>
      </c>
      <c r="K122" s="22"/>
      <c r="L122" s="22"/>
      <c r="M122" s="104"/>
      <c r="N122" s="110"/>
      <c r="O122" s="22"/>
    </row>
    <row r="123" spans="1:15" x14ac:dyDescent="0.25">
      <c r="B123" s="15"/>
      <c r="C123" s="114" t="s">
        <v>42</v>
      </c>
      <c r="D123" s="21" t="s">
        <v>9</v>
      </c>
      <c r="E123" s="21">
        <v>74</v>
      </c>
      <c r="F123" s="130"/>
      <c r="G123" s="131"/>
      <c r="H123" s="81">
        <f t="shared" si="21"/>
        <v>0</v>
      </c>
      <c r="I123" s="82">
        <v>0.2</v>
      </c>
      <c r="J123" s="83">
        <f t="shared" si="22"/>
        <v>0</v>
      </c>
      <c r="K123" s="22"/>
      <c r="L123" s="22"/>
      <c r="M123" s="104"/>
      <c r="N123" s="110"/>
      <c r="O123" s="22"/>
    </row>
    <row r="124" spans="1:15" x14ac:dyDescent="0.25">
      <c r="B124" s="15"/>
      <c r="C124" s="114" t="s">
        <v>43</v>
      </c>
      <c r="D124" s="21" t="s">
        <v>9</v>
      </c>
      <c r="E124" s="21">
        <v>54</v>
      </c>
      <c r="F124" s="130"/>
      <c r="G124" s="131"/>
      <c r="H124" s="81">
        <f t="shared" si="21"/>
        <v>0</v>
      </c>
      <c r="I124" s="82">
        <v>0.2</v>
      </c>
      <c r="J124" s="83">
        <f t="shared" si="22"/>
        <v>0</v>
      </c>
      <c r="K124" s="22"/>
      <c r="L124" s="22"/>
      <c r="M124" s="104"/>
      <c r="N124" s="110"/>
      <c r="O124" s="22"/>
    </row>
    <row r="125" spans="1:15" x14ac:dyDescent="0.25">
      <c r="B125" s="15"/>
      <c r="C125" s="114" t="s">
        <v>44</v>
      </c>
      <c r="D125" s="21" t="s">
        <v>9</v>
      </c>
      <c r="E125" s="21">
        <v>92</v>
      </c>
      <c r="F125" s="130"/>
      <c r="G125" s="131"/>
      <c r="H125" s="81">
        <f t="shared" si="21"/>
        <v>0</v>
      </c>
      <c r="I125" s="82">
        <v>0.2</v>
      </c>
      <c r="J125" s="83">
        <f t="shared" si="22"/>
        <v>0</v>
      </c>
      <c r="K125" s="22"/>
      <c r="L125" s="22"/>
      <c r="M125" s="104"/>
      <c r="N125" s="110"/>
      <c r="O125" s="22"/>
    </row>
    <row r="126" spans="1:15" x14ac:dyDescent="0.25">
      <c r="B126" s="15"/>
      <c r="C126" s="114" t="s">
        <v>45</v>
      </c>
      <c r="D126" s="21" t="s">
        <v>9</v>
      </c>
      <c r="E126" s="21">
        <v>31</v>
      </c>
      <c r="F126" s="130"/>
      <c r="G126" s="131"/>
      <c r="H126" s="81">
        <f t="shared" si="21"/>
        <v>0</v>
      </c>
      <c r="I126" s="82">
        <v>0.2</v>
      </c>
      <c r="J126" s="83">
        <f t="shared" si="22"/>
        <v>0</v>
      </c>
      <c r="K126" s="22"/>
      <c r="L126" s="22"/>
      <c r="M126" s="104"/>
      <c r="N126" s="110"/>
      <c r="O126" s="22"/>
    </row>
    <row r="127" spans="1:15" x14ac:dyDescent="0.25">
      <c r="B127" s="15"/>
      <c r="C127" s="114" t="s">
        <v>46</v>
      </c>
      <c r="D127" s="21" t="s">
        <v>9</v>
      </c>
      <c r="E127" s="21">
        <v>196</v>
      </c>
      <c r="F127" s="130"/>
      <c r="G127" s="131"/>
      <c r="H127" s="81">
        <f t="shared" si="21"/>
        <v>0</v>
      </c>
      <c r="I127" s="82">
        <v>0.2</v>
      </c>
      <c r="J127" s="83">
        <f t="shared" si="22"/>
        <v>0</v>
      </c>
      <c r="K127" s="22"/>
      <c r="L127" s="22"/>
      <c r="M127" s="104"/>
      <c r="N127" s="110"/>
      <c r="O127" s="22"/>
    </row>
    <row r="128" spans="1:15" x14ac:dyDescent="0.25">
      <c r="B128" s="42" t="s">
        <v>115</v>
      </c>
      <c r="C128" s="68" t="s">
        <v>113</v>
      </c>
      <c r="D128" s="68"/>
      <c r="E128" s="69"/>
      <c r="F128" s="69"/>
      <c r="G128" s="68"/>
      <c r="H128" s="68"/>
      <c r="I128" s="70"/>
      <c r="J128" s="71"/>
      <c r="K128" s="61"/>
      <c r="M128" s="89"/>
      <c r="N128" s="98"/>
    </row>
    <row r="129" spans="1:15" x14ac:dyDescent="0.25">
      <c r="A129" s="23"/>
      <c r="B129" s="37" t="s">
        <v>116</v>
      </c>
      <c r="C129" s="38" t="s">
        <v>114</v>
      </c>
      <c r="D129" s="39"/>
      <c r="E129" s="62"/>
      <c r="F129" s="62"/>
      <c r="G129" s="106"/>
      <c r="H129" s="107"/>
      <c r="I129" s="66"/>
      <c r="J129" s="108"/>
      <c r="K129" s="97"/>
      <c r="L129" s="22"/>
      <c r="M129" s="104"/>
      <c r="N129" s="103"/>
    </row>
    <row r="130" spans="1:15" ht="38.25" customHeight="1" x14ac:dyDescent="0.25">
      <c r="A130" s="23"/>
      <c r="B130" s="54"/>
      <c r="C130" s="58" t="s">
        <v>118</v>
      </c>
      <c r="D130" s="40"/>
      <c r="E130" s="21"/>
      <c r="F130" s="21"/>
      <c r="G130" s="115"/>
      <c r="H130" s="81"/>
      <c r="I130" s="82"/>
      <c r="J130" s="83"/>
      <c r="K130" s="97"/>
      <c r="M130" s="117"/>
      <c r="N130" s="116"/>
    </row>
    <row r="131" spans="1:15" x14ac:dyDescent="0.25">
      <c r="B131" s="15"/>
      <c r="C131" s="59" t="s">
        <v>117</v>
      </c>
      <c r="D131" s="21"/>
      <c r="E131" s="21"/>
      <c r="F131" s="21"/>
      <c r="G131" s="109"/>
      <c r="H131" s="111"/>
      <c r="I131" s="112"/>
      <c r="J131" s="113"/>
      <c r="K131" s="102"/>
      <c r="M131" s="103"/>
      <c r="N131" s="22"/>
      <c r="O131" s="22"/>
    </row>
    <row r="132" spans="1:15" x14ac:dyDescent="0.25">
      <c r="B132" s="15"/>
      <c r="C132" s="114" t="s">
        <v>39</v>
      </c>
      <c r="D132" s="21" t="s">
        <v>9</v>
      </c>
      <c r="E132" s="21">
        <v>330</v>
      </c>
      <c r="F132" s="130"/>
      <c r="G132" s="131"/>
      <c r="H132" s="81">
        <f t="shared" ref="H132:H139" si="23">G132*F132</f>
        <v>0</v>
      </c>
      <c r="I132" s="82">
        <v>0.2</v>
      </c>
      <c r="J132" s="83">
        <f t="shared" ref="J132:J139" si="24">I132*H132+H132</f>
        <v>0</v>
      </c>
      <c r="K132" s="22"/>
      <c r="L132" s="22"/>
      <c r="M132" s="104"/>
      <c r="N132" s="110"/>
      <c r="O132" s="22"/>
    </row>
    <row r="133" spans="1:15" x14ac:dyDescent="0.25">
      <c r="B133" s="15"/>
      <c r="C133" s="114" t="s">
        <v>40</v>
      </c>
      <c r="D133" s="21" t="s">
        <v>9</v>
      </c>
      <c r="E133" s="21">
        <v>200</v>
      </c>
      <c r="F133" s="130"/>
      <c r="G133" s="131"/>
      <c r="H133" s="81">
        <f t="shared" si="23"/>
        <v>0</v>
      </c>
      <c r="I133" s="82">
        <v>0.2</v>
      </c>
      <c r="J133" s="83">
        <f t="shared" si="24"/>
        <v>0</v>
      </c>
      <c r="K133" s="22"/>
      <c r="L133" s="22"/>
      <c r="M133" s="104"/>
      <c r="N133" s="110"/>
      <c r="O133" s="22"/>
    </row>
    <row r="134" spans="1:15" x14ac:dyDescent="0.25">
      <c r="B134" s="15"/>
      <c r="C134" s="114" t="s">
        <v>41</v>
      </c>
      <c r="D134" s="21" t="s">
        <v>9</v>
      </c>
      <c r="E134" s="21">
        <v>330</v>
      </c>
      <c r="F134" s="130"/>
      <c r="G134" s="131"/>
      <c r="H134" s="81">
        <f t="shared" si="23"/>
        <v>0</v>
      </c>
      <c r="I134" s="82">
        <v>0.2</v>
      </c>
      <c r="J134" s="83">
        <f t="shared" si="24"/>
        <v>0</v>
      </c>
      <c r="K134" s="22"/>
      <c r="L134" s="22"/>
      <c r="M134" s="104"/>
      <c r="N134" s="110"/>
      <c r="O134" s="22"/>
    </row>
    <row r="135" spans="1:15" x14ac:dyDescent="0.25">
      <c r="B135" s="15"/>
      <c r="C135" s="114" t="s">
        <v>42</v>
      </c>
      <c r="D135" s="21" t="s">
        <v>9</v>
      </c>
      <c r="E135" s="21">
        <v>74</v>
      </c>
      <c r="F135" s="130"/>
      <c r="G135" s="131"/>
      <c r="H135" s="81">
        <f t="shared" si="23"/>
        <v>0</v>
      </c>
      <c r="I135" s="82">
        <v>0.2</v>
      </c>
      <c r="J135" s="83">
        <f t="shared" si="24"/>
        <v>0</v>
      </c>
      <c r="K135" s="22"/>
      <c r="L135" s="22"/>
      <c r="M135" s="104"/>
      <c r="N135" s="110"/>
      <c r="O135" s="22"/>
    </row>
    <row r="136" spans="1:15" x14ac:dyDescent="0.25">
      <c r="B136" s="15"/>
      <c r="C136" s="114" t="s">
        <v>43</v>
      </c>
      <c r="D136" s="21" t="s">
        <v>9</v>
      </c>
      <c r="E136" s="21">
        <v>54</v>
      </c>
      <c r="F136" s="130"/>
      <c r="G136" s="131"/>
      <c r="H136" s="81">
        <f t="shared" si="23"/>
        <v>0</v>
      </c>
      <c r="I136" s="82">
        <v>0.2</v>
      </c>
      <c r="J136" s="83">
        <f t="shared" si="24"/>
        <v>0</v>
      </c>
      <c r="K136" s="22"/>
      <c r="L136" s="22"/>
      <c r="M136" s="104"/>
      <c r="N136" s="110"/>
      <c r="O136" s="22"/>
    </row>
    <row r="137" spans="1:15" x14ac:dyDescent="0.25">
      <c r="B137" s="15"/>
      <c r="C137" s="114" t="s">
        <v>44</v>
      </c>
      <c r="D137" s="21" t="s">
        <v>9</v>
      </c>
      <c r="E137" s="21">
        <v>92</v>
      </c>
      <c r="F137" s="130"/>
      <c r="G137" s="131"/>
      <c r="H137" s="81">
        <f t="shared" si="23"/>
        <v>0</v>
      </c>
      <c r="I137" s="82">
        <v>0.2</v>
      </c>
      <c r="J137" s="83">
        <f t="shared" si="24"/>
        <v>0</v>
      </c>
      <c r="K137" s="22"/>
      <c r="L137" s="22"/>
      <c r="M137" s="104"/>
      <c r="N137" s="110"/>
      <c r="O137" s="22"/>
    </row>
    <row r="138" spans="1:15" x14ac:dyDescent="0.25">
      <c r="B138" s="15"/>
      <c r="C138" s="114" t="s">
        <v>45</v>
      </c>
      <c r="D138" s="21" t="s">
        <v>9</v>
      </c>
      <c r="E138" s="21">
        <v>31</v>
      </c>
      <c r="F138" s="130"/>
      <c r="G138" s="131"/>
      <c r="H138" s="81">
        <f t="shared" si="23"/>
        <v>0</v>
      </c>
      <c r="I138" s="82">
        <v>0.2</v>
      </c>
      <c r="J138" s="83">
        <f t="shared" si="24"/>
        <v>0</v>
      </c>
      <c r="K138" s="22"/>
      <c r="L138" s="22"/>
      <c r="M138" s="104"/>
      <c r="N138" s="110"/>
      <c r="O138" s="22"/>
    </row>
    <row r="139" spans="1:15" x14ac:dyDescent="0.25">
      <c r="B139" s="15"/>
      <c r="C139" s="114" t="s">
        <v>46</v>
      </c>
      <c r="D139" s="21" t="s">
        <v>9</v>
      </c>
      <c r="E139" s="21">
        <v>196</v>
      </c>
      <c r="F139" s="130"/>
      <c r="G139" s="131"/>
      <c r="H139" s="81">
        <f t="shared" si="23"/>
        <v>0</v>
      </c>
      <c r="I139" s="82">
        <v>0.2</v>
      </c>
      <c r="J139" s="83">
        <f t="shared" si="24"/>
        <v>0</v>
      </c>
      <c r="K139" s="22"/>
      <c r="L139" s="22"/>
      <c r="M139" s="104"/>
      <c r="N139" s="110"/>
      <c r="O139" s="22"/>
    </row>
    <row r="140" spans="1:15" x14ac:dyDescent="0.25">
      <c r="A140" s="23"/>
      <c r="B140" s="37" t="s">
        <v>120</v>
      </c>
      <c r="C140" s="38" t="s">
        <v>119</v>
      </c>
      <c r="D140" s="39"/>
      <c r="E140" s="62"/>
      <c r="F140" s="62"/>
      <c r="G140" s="106"/>
      <c r="H140" s="107"/>
      <c r="I140" s="66"/>
      <c r="J140" s="108"/>
      <c r="K140" s="97"/>
      <c r="L140" s="22"/>
      <c r="M140" s="104"/>
      <c r="N140" s="103"/>
    </row>
    <row r="141" spans="1:15" ht="27" x14ac:dyDescent="0.25">
      <c r="A141" s="23"/>
      <c r="B141" s="54"/>
      <c r="C141" s="58" t="s">
        <v>121</v>
      </c>
      <c r="D141" s="40"/>
      <c r="E141" s="21"/>
      <c r="F141" s="21"/>
      <c r="G141" s="115"/>
      <c r="H141" s="81"/>
      <c r="I141" s="82"/>
      <c r="J141" s="83"/>
      <c r="K141" s="97"/>
      <c r="M141" s="117"/>
      <c r="N141" s="116"/>
    </row>
    <row r="142" spans="1:15" x14ac:dyDescent="0.25">
      <c r="B142" s="15"/>
      <c r="C142" s="59" t="s">
        <v>117</v>
      </c>
      <c r="D142" s="21"/>
      <c r="E142" s="21"/>
      <c r="F142" s="21"/>
      <c r="G142" s="109"/>
      <c r="H142" s="111"/>
      <c r="I142" s="112"/>
      <c r="J142" s="113"/>
      <c r="K142" s="102"/>
      <c r="M142" s="103"/>
      <c r="N142" s="22"/>
      <c r="O142" s="22"/>
    </row>
    <row r="143" spans="1:15" x14ac:dyDescent="0.25">
      <c r="B143" s="15"/>
      <c r="C143" s="114" t="s">
        <v>122</v>
      </c>
      <c r="D143" s="21" t="s">
        <v>9</v>
      </c>
      <c r="E143" s="21">
        <v>330</v>
      </c>
      <c r="F143" s="130"/>
      <c r="G143" s="131"/>
      <c r="H143" s="81">
        <f t="shared" ref="H143:H150" si="25">G143*F143</f>
        <v>0</v>
      </c>
      <c r="I143" s="82">
        <v>0.2</v>
      </c>
      <c r="J143" s="83">
        <f t="shared" ref="J143:J150" si="26">I143*H143+H143</f>
        <v>0</v>
      </c>
      <c r="K143" s="22"/>
      <c r="L143" s="22"/>
      <c r="M143" s="104"/>
      <c r="N143" s="110"/>
      <c r="O143" s="22"/>
    </row>
    <row r="144" spans="1:15" x14ac:dyDescent="0.25">
      <c r="B144" s="15"/>
      <c r="C144" s="114" t="s">
        <v>123</v>
      </c>
      <c r="D144" s="21" t="s">
        <v>9</v>
      </c>
      <c r="E144" s="21">
        <v>200</v>
      </c>
      <c r="F144" s="130"/>
      <c r="G144" s="131"/>
      <c r="H144" s="81">
        <f t="shared" si="25"/>
        <v>0</v>
      </c>
      <c r="I144" s="82">
        <v>0.2</v>
      </c>
      <c r="J144" s="83">
        <f t="shared" si="26"/>
        <v>0</v>
      </c>
      <c r="K144" s="22"/>
      <c r="L144" s="22"/>
      <c r="M144" s="104"/>
      <c r="N144" s="110"/>
      <c r="O144" s="22"/>
    </row>
    <row r="145" spans="1:15" x14ac:dyDescent="0.25">
      <c r="B145" s="15"/>
      <c r="C145" s="114" t="s">
        <v>124</v>
      </c>
      <c r="D145" s="21" t="s">
        <v>9</v>
      </c>
      <c r="E145" s="21">
        <v>330</v>
      </c>
      <c r="F145" s="130"/>
      <c r="G145" s="131"/>
      <c r="H145" s="81">
        <f t="shared" si="25"/>
        <v>0</v>
      </c>
      <c r="I145" s="82">
        <v>0.2</v>
      </c>
      <c r="J145" s="83">
        <f t="shared" si="26"/>
        <v>0</v>
      </c>
      <c r="K145" s="22"/>
      <c r="L145" s="22"/>
      <c r="M145" s="104"/>
      <c r="N145" s="110"/>
      <c r="O145" s="22"/>
    </row>
    <row r="146" spans="1:15" x14ac:dyDescent="0.25">
      <c r="B146" s="15"/>
      <c r="C146" s="114" t="s">
        <v>125</v>
      </c>
      <c r="D146" s="21" t="s">
        <v>9</v>
      </c>
      <c r="E146" s="21">
        <v>74</v>
      </c>
      <c r="F146" s="130"/>
      <c r="G146" s="131"/>
      <c r="H146" s="81">
        <f t="shared" si="25"/>
        <v>0</v>
      </c>
      <c r="I146" s="82">
        <v>0.2</v>
      </c>
      <c r="J146" s="83">
        <f t="shared" si="26"/>
        <v>0</v>
      </c>
      <c r="K146" s="22"/>
      <c r="L146" s="22"/>
      <c r="M146" s="104"/>
      <c r="N146" s="110"/>
      <c r="O146" s="22"/>
    </row>
    <row r="147" spans="1:15" x14ac:dyDescent="0.25">
      <c r="B147" s="15"/>
      <c r="C147" s="114" t="s">
        <v>126</v>
      </c>
      <c r="D147" s="21" t="s">
        <v>9</v>
      </c>
      <c r="E147" s="21">
        <v>54</v>
      </c>
      <c r="F147" s="130"/>
      <c r="G147" s="131"/>
      <c r="H147" s="81">
        <f t="shared" si="25"/>
        <v>0</v>
      </c>
      <c r="I147" s="82">
        <v>0.2</v>
      </c>
      <c r="J147" s="83">
        <f t="shared" si="26"/>
        <v>0</v>
      </c>
      <c r="K147" s="22"/>
      <c r="L147" s="22"/>
      <c r="M147" s="104"/>
      <c r="N147" s="110"/>
      <c r="O147" s="22"/>
    </row>
    <row r="148" spans="1:15" x14ac:dyDescent="0.25">
      <c r="B148" s="15"/>
      <c r="C148" s="114" t="s">
        <v>127</v>
      </c>
      <c r="D148" s="21" t="s">
        <v>9</v>
      </c>
      <c r="E148" s="21">
        <v>92</v>
      </c>
      <c r="F148" s="130"/>
      <c r="G148" s="131"/>
      <c r="H148" s="81">
        <f t="shared" si="25"/>
        <v>0</v>
      </c>
      <c r="I148" s="82">
        <v>0.2</v>
      </c>
      <c r="J148" s="83">
        <f t="shared" si="26"/>
        <v>0</v>
      </c>
      <c r="K148" s="22"/>
      <c r="L148" s="22"/>
      <c r="M148" s="104"/>
      <c r="N148" s="110"/>
      <c r="O148" s="22"/>
    </row>
    <row r="149" spans="1:15" x14ac:dyDescent="0.25">
      <c r="B149" s="15"/>
      <c r="C149" s="114" t="s">
        <v>128</v>
      </c>
      <c r="D149" s="21" t="s">
        <v>9</v>
      </c>
      <c r="E149" s="21">
        <v>31</v>
      </c>
      <c r="F149" s="130"/>
      <c r="G149" s="131"/>
      <c r="H149" s="81">
        <f t="shared" si="25"/>
        <v>0</v>
      </c>
      <c r="I149" s="82">
        <v>0.2</v>
      </c>
      <c r="J149" s="83">
        <f t="shared" si="26"/>
        <v>0</v>
      </c>
      <c r="K149" s="22"/>
      <c r="L149" s="22"/>
      <c r="M149" s="104"/>
      <c r="N149" s="110"/>
      <c r="O149" s="22"/>
    </row>
    <row r="150" spans="1:15" x14ac:dyDescent="0.25">
      <c r="B150" s="15"/>
      <c r="C150" s="114" t="s">
        <v>129</v>
      </c>
      <c r="D150" s="21" t="s">
        <v>9</v>
      </c>
      <c r="E150" s="21">
        <v>196</v>
      </c>
      <c r="F150" s="130"/>
      <c r="G150" s="131"/>
      <c r="H150" s="81">
        <f t="shared" si="25"/>
        <v>0</v>
      </c>
      <c r="I150" s="82">
        <v>0.2</v>
      </c>
      <c r="J150" s="83">
        <f t="shared" si="26"/>
        <v>0</v>
      </c>
      <c r="K150" s="22"/>
      <c r="L150" s="22"/>
      <c r="M150" s="104"/>
      <c r="N150" s="110"/>
      <c r="O150" s="22"/>
    </row>
    <row r="151" spans="1:15" x14ac:dyDescent="0.25">
      <c r="A151" s="23"/>
      <c r="B151" s="37" t="s">
        <v>160</v>
      </c>
      <c r="C151" s="38" t="s">
        <v>130</v>
      </c>
      <c r="D151" s="39"/>
      <c r="E151" s="62"/>
      <c r="F151" s="62"/>
      <c r="G151" s="106"/>
      <c r="H151" s="107"/>
      <c r="I151" s="66"/>
      <c r="J151" s="108"/>
      <c r="K151" s="97"/>
      <c r="L151" s="22"/>
      <c r="M151" s="104"/>
      <c r="N151" s="103"/>
    </row>
    <row r="152" spans="1:15" x14ac:dyDescent="0.25">
      <c r="A152" s="23"/>
      <c r="B152" s="54"/>
      <c r="C152" s="58" t="s">
        <v>131</v>
      </c>
      <c r="D152" s="40"/>
      <c r="E152" s="21"/>
      <c r="F152" s="21"/>
      <c r="G152" s="115"/>
      <c r="H152" s="81"/>
      <c r="I152" s="82"/>
      <c r="J152" s="83"/>
      <c r="K152" s="97"/>
      <c r="M152" s="117"/>
      <c r="N152" s="116"/>
    </row>
    <row r="153" spans="1:15" x14ac:dyDescent="0.25">
      <c r="B153" s="15"/>
      <c r="C153" s="59" t="s">
        <v>132</v>
      </c>
      <c r="D153" s="21"/>
      <c r="E153" s="21"/>
      <c r="F153" s="21"/>
      <c r="G153" s="109"/>
      <c r="H153" s="111"/>
      <c r="I153" s="112"/>
      <c r="J153" s="113"/>
      <c r="K153" s="102"/>
      <c r="M153" s="103"/>
      <c r="N153" s="22"/>
      <c r="O153" s="22"/>
    </row>
    <row r="154" spans="1:15" x14ac:dyDescent="0.25">
      <c r="B154" s="15"/>
      <c r="C154" s="114" t="s">
        <v>39</v>
      </c>
      <c r="D154" s="21" t="s">
        <v>9</v>
      </c>
      <c r="E154" s="21">
        <v>330</v>
      </c>
      <c r="F154" s="130"/>
      <c r="G154" s="131"/>
      <c r="H154" s="81">
        <f t="shared" ref="H154:H161" si="27">G154*F154</f>
        <v>0</v>
      </c>
      <c r="I154" s="82">
        <v>0.2</v>
      </c>
      <c r="J154" s="83">
        <f t="shared" ref="J154:J161" si="28">I154*H154+H154</f>
        <v>0</v>
      </c>
      <c r="K154" s="22"/>
      <c r="L154" s="22"/>
      <c r="M154" s="104"/>
      <c r="N154" s="110"/>
      <c r="O154" s="22"/>
    </row>
    <row r="155" spans="1:15" x14ac:dyDescent="0.25">
      <c r="B155" s="15"/>
      <c r="C155" s="114" t="s">
        <v>40</v>
      </c>
      <c r="D155" s="21" t="s">
        <v>9</v>
      </c>
      <c r="E155" s="21">
        <v>200</v>
      </c>
      <c r="F155" s="130"/>
      <c r="G155" s="131"/>
      <c r="H155" s="81">
        <f t="shared" si="27"/>
        <v>0</v>
      </c>
      <c r="I155" s="82">
        <v>0.2</v>
      </c>
      <c r="J155" s="83">
        <f t="shared" si="28"/>
        <v>0</v>
      </c>
      <c r="K155" s="22"/>
      <c r="L155" s="22"/>
      <c r="M155" s="104"/>
      <c r="N155" s="110"/>
      <c r="O155" s="22"/>
    </row>
    <row r="156" spans="1:15" x14ac:dyDescent="0.25">
      <c r="B156" s="15"/>
      <c r="C156" s="114" t="s">
        <v>41</v>
      </c>
      <c r="D156" s="21" t="s">
        <v>9</v>
      </c>
      <c r="E156" s="21">
        <v>330</v>
      </c>
      <c r="F156" s="130"/>
      <c r="G156" s="131"/>
      <c r="H156" s="81">
        <f t="shared" si="27"/>
        <v>0</v>
      </c>
      <c r="I156" s="82">
        <v>0.2</v>
      </c>
      <c r="J156" s="83">
        <f t="shared" si="28"/>
        <v>0</v>
      </c>
      <c r="K156" s="22"/>
      <c r="L156" s="22"/>
      <c r="M156" s="104"/>
      <c r="N156" s="110"/>
      <c r="O156" s="22"/>
    </row>
    <row r="157" spans="1:15" x14ac:dyDescent="0.25">
      <c r="B157" s="15"/>
      <c r="C157" s="114" t="s">
        <v>42</v>
      </c>
      <c r="D157" s="21" t="s">
        <v>9</v>
      </c>
      <c r="E157" s="21">
        <v>74</v>
      </c>
      <c r="F157" s="130"/>
      <c r="G157" s="131"/>
      <c r="H157" s="81">
        <f t="shared" si="27"/>
        <v>0</v>
      </c>
      <c r="I157" s="82">
        <v>0.2</v>
      </c>
      <c r="J157" s="83">
        <f t="shared" si="28"/>
        <v>0</v>
      </c>
      <c r="K157" s="22"/>
      <c r="L157" s="22"/>
      <c r="M157" s="104"/>
      <c r="N157" s="110"/>
      <c r="O157" s="22"/>
    </row>
    <row r="158" spans="1:15" x14ac:dyDescent="0.25">
      <c r="B158" s="15"/>
      <c r="C158" s="114" t="s">
        <v>43</v>
      </c>
      <c r="D158" s="21" t="s">
        <v>9</v>
      </c>
      <c r="E158" s="21">
        <v>54</v>
      </c>
      <c r="F158" s="130"/>
      <c r="G158" s="131"/>
      <c r="H158" s="81">
        <f t="shared" si="27"/>
        <v>0</v>
      </c>
      <c r="I158" s="82">
        <v>0.2</v>
      </c>
      <c r="J158" s="83">
        <f t="shared" si="28"/>
        <v>0</v>
      </c>
      <c r="K158" s="22"/>
      <c r="L158" s="22"/>
      <c r="M158" s="104"/>
      <c r="N158" s="110"/>
      <c r="O158" s="22"/>
    </row>
    <row r="159" spans="1:15" x14ac:dyDescent="0.25">
      <c r="B159" s="15"/>
      <c r="C159" s="114" t="s">
        <v>44</v>
      </c>
      <c r="D159" s="21" t="s">
        <v>9</v>
      </c>
      <c r="E159" s="21">
        <v>92</v>
      </c>
      <c r="F159" s="130"/>
      <c r="G159" s="131"/>
      <c r="H159" s="81">
        <f t="shared" si="27"/>
        <v>0</v>
      </c>
      <c r="I159" s="82">
        <v>0.2</v>
      </c>
      <c r="J159" s="83">
        <f t="shared" si="28"/>
        <v>0</v>
      </c>
      <c r="K159" s="22"/>
      <c r="L159" s="22"/>
      <c r="M159" s="104"/>
      <c r="N159" s="110"/>
      <c r="O159" s="22"/>
    </row>
    <row r="160" spans="1:15" x14ac:dyDescent="0.25">
      <c r="B160" s="15"/>
      <c r="C160" s="114" t="s">
        <v>45</v>
      </c>
      <c r="D160" s="21" t="s">
        <v>9</v>
      </c>
      <c r="E160" s="21">
        <v>31</v>
      </c>
      <c r="F160" s="130"/>
      <c r="G160" s="131"/>
      <c r="H160" s="81">
        <f t="shared" si="27"/>
        <v>0</v>
      </c>
      <c r="I160" s="82">
        <v>0.2</v>
      </c>
      <c r="J160" s="83">
        <f t="shared" si="28"/>
        <v>0</v>
      </c>
      <c r="K160" s="22"/>
      <c r="L160" s="22"/>
      <c r="M160" s="104"/>
      <c r="N160" s="110"/>
      <c r="O160" s="22"/>
    </row>
    <row r="161" spans="1:15" x14ac:dyDescent="0.25">
      <c r="B161" s="15"/>
      <c r="C161" s="114" t="s">
        <v>46</v>
      </c>
      <c r="D161" s="21" t="s">
        <v>9</v>
      </c>
      <c r="E161" s="21">
        <v>196</v>
      </c>
      <c r="F161" s="130"/>
      <c r="G161" s="131"/>
      <c r="H161" s="81">
        <f t="shared" si="27"/>
        <v>0</v>
      </c>
      <c r="I161" s="82">
        <v>0.2</v>
      </c>
      <c r="J161" s="83">
        <f t="shared" si="28"/>
        <v>0</v>
      </c>
      <c r="K161" s="22"/>
      <c r="L161" s="22"/>
      <c r="M161" s="104"/>
      <c r="N161" s="110"/>
      <c r="O161" s="22"/>
    </row>
    <row r="162" spans="1:15" x14ac:dyDescent="0.25">
      <c r="A162" s="23"/>
      <c r="B162" s="37" t="s">
        <v>161</v>
      </c>
      <c r="C162" s="38" t="s">
        <v>133</v>
      </c>
      <c r="D162" s="39"/>
      <c r="E162" s="62"/>
      <c r="F162" s="62"/>
      <c r="G162" s="106"/>
      <c r="H162" s="107"/>
      <c r="I162" s="66"/>
      <c r="J162" s="108"/>
      <c r="K162" s="97"/>
      <c r="L162" s="22"/>
      <c r="M162" s="104"/>
      <c r="N162" s="103"/>
    </row>
    <row r="163" spans="1:15" ht="27" x14ac:dyDescent="0.25">
      <c r="A163" s="23"/>
      <c r="B163" s="54"/>
      <c r="C163" s="58" t="s">
        <v>134</v>
      </c>
      <c r="D163" s="40"/>
      <c r="E163" s="21"/>
      <c r="F163" s="21"/>
      <c r="G163" s="115"/>
      <c r="H163" s="81"/>
      <c r="I163" s="82"/>
      <c r="J163" s="83"/>
      <c r="K163" s="97"/>
      <c r="M163" s="117"/>
      <c r="N163" s="116"/>
    </row>
    <row r="164" spans="1:15" ht="27" x14ac:dyDescent="0.25">
      <c r="B164" s="15"/>
      <c r="C164" s="59" t="s">
        <v>175</v>
      </c>
      <c r="D164" s="21" t="s">
        <v>10</v>
      </c>
      <c r="E164" s="21">
        <v>9</v>
      </c>
      <c r="F164" s="130"/>
      <c r="G164" s="131"/>
      <c r="H164" s="81">
        <f>G164*F164</f>
        <v>0</v>
      </c>
      <c r="I164" s="82">
        <v>0.2</v>
      </c>
      <c r="J164" s="83">
        <f t="shared" ref="J164" si="29">I164*H164+H164</f>
        <v>0</v>
      </c>
      <c r="K164" s="102"/>
      <c r="M164" s="103"/>
      <c r="N164" s="22"/>
      <c r="O164" s="22"/>
    </row>
    <row r="165" spans="1:15" x14ac:dyDescent="0.25">
      <c r="B165" s="37" t="s">
        <v>198</v>
      </c>
      <c r="C165" s="38" t="s">
        <v>22</v>
      </c>
      <c r="D165" s="39"/>
      <c r="E165" s="62"/>
      <c r="F165" s="62"/>
      <c r="G165" s="106"/>
      <c r="H165" s="107"/>
      <c r="I165" s="66"/>
      <c r="J165" s="108"/>
      <c r="K165" s="97"/>
      <c r="M165" s="103"/>
      <c r="N165" s="22"/>
      <c r="O165" s="22"/>
    </row>
    <row r="166" spans="1:15" x14ac:dyDescent="0.25">
      <c r="B166" s="54"/>
      <c r="C166" s="58" t="s">
        <v>201</v>
      </c>
      <c r="D166" s="40"/>
      <c r="E166" s="21"/>
      <c r="F166" s="21"/>
      <c r="G166" s="115"/>
      <c r="H166" s="81"/>
      <c r="I166" s="82"/>
      <c r="J166" s="83"/>
      <c r="K166" s="97"/>
      <c r="M166" s="103"/>
      <c r="N166" s="22"/>
      <c r="O166" s="22"/>
    </row>
    <row r="167" spans="1:15" x14ac:dyDescent="0.25">
      <c r="B167" s="15"/>
      <c r="C167" s="114" t="s">
        <v>182</v>
      </c>
      <c r="D167" s="21" t="s">
        <v>8</v>
      </c>
      <c r="E167" s="21">
        <v>1</v>
      </c>
      <c r="F167" s="130"/>
      <c r="G167" s="131"/>
      <c r="H167" s="81">
        <f t="shared" ref="H167:H174" si="30">G167*F167</f>
        <v>0</v>
      </c>
      <c r="I167" s="82">
        <v>0.2</v>
      </c>
      <c r="J167" s="83">
        <f t="shared" ref="J167:J173" si="31">I167*H167+H167</f>
        <v>0</v>
      </c>
      <c r="K167" s="22"/>
      <c r="L167" s="22"/>
      <c r="M167" s="104"/>
      <c r="N167" s="110"/>
      <c r="O167" s="22"/>
    </row>
    <row r="168" spans="1:15" x14ac:dyDescent="0.25">
      <c r="B168" s="15"/>
      <c r="C168" s="114" t="s">
        <v>189</v>
      </c>
      <c r="D168" s="21" t="s">
        <v>8</v>
      </c>
      <c r="E168" s="21">
        <v>1</v>
      </c>
      <c r="F168" s="130"/>
      <c r="G168" s="131"/>
      <c r="H168" s="81">
        <f t="shared" si="30"/>
        <v>0</v>
      </c>
      <c r="I168" s="82">
        <v>0.2</v>
      </c>
      <c r="J168" s="83">
        <f t="shared" si="31"/>
        <v>0</v>
      </c>
      <c r="K168" s="22"/>
      <c r="L168" s="22"/>
      <c r="M168" s="104"/>
      <c r="N168" s="110"/>
      <c r="O168" s="22"/>
    </row>
    <row r="169" spans="1:15" x14ac:dyDescent="0.25">
      <c r="B169" s="15"/>
      <c r="C169" s="114" t="s">
        <v>183</v>
      </c>
      <c r="D169" s="21" t="s">
        <v>8</v>
      </c>
      <c r="E169" s="21">
        <v>1</v>
      </c>
      <c r="F169" s="130"/>
      <c r="G169" s="131"/>
      <c r="H169" s="81">
        <f t="shared" si="30"/>
        <v>0</v>
      </c>
      <c r="I169" s="82">
        <v>0.2</v>
      </c>
      <c r="J169" s="83">
        <f t="shared" si="31"/>
        <v>0</v>
      </c>
      <c r="K169" s="22"/>
      <c r="L169" s="22"/>
      <c r="M169" s="104"/>
      <c r="N169" s="110"/>
      <c r="O169" s="22"/>
    </row>
    <row r="170" spans="1:15" x14ac:dyDescent="0.25">
      <c r="B170" s="15"/>
      <c r="C170" s="114" t="s">
        <v>184</v>
      </c>
      <c r="D170" s="21" t="s">
        <v>8</v>
      </c>
      <c r="E170" s="21">
        <v>1</v>
      </c>
      <c r="F170" s="130"/>
      <c r="G170" s="131"/>
      <c r="H170" s="81">
        <f t="shared" si="30"/>
        <v>0</v>
      </c>
      <c r="I170" s="82">
        <v>0.2</v>
      </c>
      <c r="J170" s="83">
        <f t="shared" si="31"/>
        <v>0</v>
      </c>
      <c r="K170" s="22"/>
      <c r="L170" s="22"/>
      <c r="M170" s="104"/>
      <c r="N170" s="110"/>
      <c r="O170" s="22"/>
    </row>
    <row r="171" spans="1:15" x14ac:dyDescent="0.25">
      <c r="B171" s="15"/>
      <c r="C171" s="114" t="s">
        <v>185</v>
      </c>
      <c r="D171" s="21" t="s">
        <v>8</v>
      </c>
      <c r="E171" s="21">
        <v>1</v>
      </c>
      <c r="F171" s="130"/>
      <c r="G171" s="131"/>
      <c r="H171" s="81">
        <f t="shared" si="30"/>
        <v>0</v>
      </c>
      <c r="I171" s="82">
        <v>0.2</v>
      </c>
      <c r="J171" s="83">
        <f t="shared" si="31"/>
        <v>0</v>
      </c>
      <c r="K171" s="22"/>
      <c r="L171" s="22"/>
      <c r="M171" s="104"/>
      <c r="N171" s="110"/>
      <c r="O171" s="22"/>
    </row>
    <row r="172" spans="1:15" x14ac:dyDescent="0.25">
      <c r="B172" s="15"/>
      <c r="C172" s="114" t="s">
        <v>186</v>
      </c>
      <c r="D172" s="21" t="s">
        <v>8</v>
      </c>
      <c r="E172" s="21">
        <v>1</v>
      </c>
      <c r="F172" s="130"/>
      <c r="G172" s="131"/>
      <c r="H172" s="81">
        <f t="shared" si="30"/>
        <v>0</v>
      </c>
      <c r="I172" s="82">
        <v>0.2</v>
      </c>
      <c r="J172" s="83">
        <f t="shared" si="31"/>
        <v>0</v>
      </c>
      <c r="K172" s="22"/>
      <c r="L172" s="22"/>
      <c r="M172" s="104"/>
      <c r="N172" s="110"/>
      <c r="O172" s="22"/>
    </row>
    <row r="173" spans="1:15" x14ac:dyDescent="0.25">
      <c r="B173" s="15"/>
      <c r="C173" s="114" t="s">
        <v>187</v>
      </c>
      <c r="D173" s="21" t="s">
        <v>8</v>
      </c>
      <c r="E173" s="21">
        <v>1</v>
      </c>
      <c r="F173" s="130"/>
      <c r="G173" s="131"/>
      <c r="H173" s="81">
        <f t="shared" si="30"/>
        <v>0</v>
      </c>
      <c r="I173" s="82">
        <v>0.2</v>
      </c>
      <c r="J173" s="83">
        <f t="shared" si="31"/>
        <v>0</v>
      </c>
      <c r="K173" s="22"/>
      <c r="L173" s="22"/>
      <c r="M173" s="104"/>
      <c r="N173" s="110"/>
      <c r="O173" s="22"/>
    </row>
    <row r="174" spans="1:15" x14ac:dyDescent="0.25">
      <c r="B174" s="15"/>
      <c r="C174" s="114" t="s">
        <v>188</v>
      </c>
      <c r="D174" s="21" t="s">
        <v>8</v>
      </c>
      <c r="E174" s="21">
        <v>1</v>
      </c>
      <c r="F174" s="130"/>
      <c r="G174" s="131"/>
      <c r="H174" s="81">
        <f t="shared" si="30"/>
        <v>0</v>
      </c>
      <c r="I174" s="82">
        <v>0.2</v>
      </c>
      <c r="J174" s="83">
        <f>I174*H174+H174</f>
        <v>0</v>
      </c>
      <c r="K174" s="22"/>
      <c r="L174" s="22"/>
      <c r="M174" s="104"/>
      <c r="N174" s="110"/>
      <c r="O174" s="22"/>
    </row>
    <row r="175" spans="1:15" x14ac:dyDescent="0.25">
      <c r="B175" s="37" t="s">
        <v>199</v>
      </c>
      <c r="C175" s="38" t="s">
        <v>23</v>
      </c>
      <c r="D175" s="60"/>
      <c r="E175" s="63"/>
      <c r="F175" s="63"/>
      <c r="G175" s="118"/>
      <c r="H175" s="119"/>
      <c r="I175" s="67"/>
      <c r="J175" s="120"/>
      <c r="K175" s="102"/>
      <c r="M175" s="89"/>
      <c r="N175" s="98"/>
    </row>
    <row r="176" spans="1:15" x14ac:dyDescent="0.25">
      <c r="B176" s="15"/>
      <c r="C176" s="58" t="s">
        <v>200</v>
      </c>
      <c r="D176" s="21"/>
      <c r="E176" s="21"/>
      <c r="F176" s="21"/>
      <c r="G176" s="115"/>
      <c r="H176" s="81"/>
      <c r="I176" s="82"/>
      <c r="J176" s="83"/>
      <c r="K176" s="102"/>
      <c r="M176" s="103"/>
      <c r="N176" s="22"/>
      <c r="O176" s="22"/>
    </row>
    <row r="177" spans="1:15" x14ac:dyDescent="0.25">
      <c r="B177" s="15"/>
      <c r="C177" s="114" t="s">
        <v>182</v>
      </c>
      <c r="D177" s="21" t="s">
        <v>8</v>
      </c>
      <c r="E177" s="21">
        <v>1</v>
      </c>
      <c r="F177" s="130"/>
      <c r="G177" s="131"/>
      <c r="H177" s="81">
        <f t="shared" ref="H177:H184" si="32">G177*F177</f>
        <v>0</v>
      </c>
      <c r="I177" s="82">
        <v>0.2</v>
      </c>
      <c r="J177" s="83">
        <f t="shared" ref="J177:J183" si="33">I177*H177+H177</f>
        <v>0</v>
      </c>
      <c r="K177" s="22"/>
      <c r="L177" s="22"/>
      <c r="M177" s="104"/>
      <c r="N177" s="110"/>
      <c r="O177" s="22"/>
    </row>
    <row r="178" spans="1:15" x14ac:dyDescent="0.25">
      <c r="B178" s="15"/>
      <c r="C178" s="114" t="s">
        <v>189</v>
      </c>
      <c r="D178" s="21" t="s">
        <v>8</v>
      </c>
      <c r="E178" s="21">
        <v>1</v>
      </c>
      <c r="F178" s="130"/>
      <c r="G178" s="131"/>
      <c r="H178" s="81">
        <f t="shared" si="32"/>
        <v>0</v>
      </c>
      <c r="I178" s="82">
        <v>0.2</v>
      </c>
      <c r="J178" s="83">
        <f t="shared" si="33"/>
        <v>0</v>
      </c>
      <c r="K178" s="22"/>
      <c r="L178" s="22"/>
      <c r="M178" s="104"/>
      <c r="N178" s="110"/>
      <c r="O178" s="22"/>
    </row>
    <row r="179" spans="1:15" x14ac:dyDescent="0.25">
      <c r="B179" s="15"/>
      <c r="C179" s="114" t="s">
        <v>183</v>
      </c>
      <c r="D179" s="21" t="s">
        <v>8</v>
      </c>
      <c r="E179" s="21">
        <v>1</v>
      </c>
      <c r="F179" s="130"/>
      <c r="G179" s="131"/>
      <c r="H179" s="81">
        <f t="shared" si="32"/>
        <v>0</v>
      </c>
      <c r="I179" s="82">
        <v>0.2</v>
      </c>
      <c r="J179" s="83">
        <f t="shared" si="33"/>
        <v>0</v>
      </c>
      <c r="K179" s="22"/>
      <c r="L179" s="22"/>
      <c r="M179" s="104"/>
      <c r="N179" s="110"/>
      <c r="O179" s="22"/>
    </row>
    <row r="180" spans="1:15" x14ac:dyDescent="0.25">
      <c r="B180" s="15"/>
      <c r="C180" s="114" t="s">
        <v>184</v>
      </c>
      <c r="D180" s="21" t="s">
        <v>8</v>
      </c>
      <c r="E180" s="21">
        <v>1</v>
      </c>
      <c r="F180" s="130"/>
      <c r="G180" s="131"/>
      <c r="H180" s="81">
        <f t="shared" si="32"/>
        <v>0</v>
      </c>
      <c r="I180" s="82">
        <v>0.2</v>
      </c>
      <c r="J180" s="83">
        <f t="shared" si="33"/>
        <v>0</v>
      </c>
      <c r="K180" s="22"/>
      <c r="L180" s="22"/>
      <c r="M180" s="104"/>
      <c r="N180" s="110"/>
      <c r="O180" s="22"/>
    </row>
    <row r="181" spans="1:15" x14ac:dyDescent="0.25">
      <c r="B181" s="15"/>
      <c r="C181" s="114" t="s">
        <v>185</v>
      </c>
      <c r="D181" s="21" t="s">
        <v>8</v>
      </c>
      <c r="E181" s="21">
        <v>1</v>
      </c>
      <c r="F181" s="130"/>
      <c r="G181" s="131"/>
      <c r="H181" s="81">
        <f t="shared" si="32"/>
        <v>0</v>
      </c>
      <c r="I181" s="82">
        <v>0.2</v>
      </c>
      <c r="J181" s="83">
        <f t="shared" si="33"/>
        <v>0</v>
      </c>
      <c r="K181" s="22"/>
      <c r="L181" s="22"/>
      <c r="M181" s="104"/>
      <c r="N181" s="110"/>
      <c r="O181" s="22"/>
    </row>
    <row r="182" spans="1:15" x14ac:dyDescent="0.25">
      <c r="B182" s="15"/>
      <c r="C182" s="114" t="s">
        <v>186</v>
      </c>
      <c r="D182" s="21" t="s">
        <v>8</v>
      </c>
      <c r="E182" s="21">
        <v>1</v>
      </c>
      <c r="F182" s="130"/>
      <c r="G182" s="131"/>
      <c r="H182" s="81">
        <f t="shared" si="32"/>
        <v>0</v>
      </c>
      <c r="I182" s="82">
        <v>0.2</v>
      </c>
      <c r="J182" s="83">
        <f t="shared" si="33"/>
        <v>0</v>
      </c>
      <c r="K182" s="22"/>
      <c r="L182" s="22"/>
      <c r="M182" s="104"/>
      <c r="N182" s="110"/>
      <c r="O182" s="22"/>
    </row>
    <row r="183" spans="1:15" x14ac:dyDescent="0.25">
      <c r="B183" s="15"/>
      <c r="C183" s="114" t="s">
        <v>187</v>
      </c>
      <c r="D183" s="21" t="s">
        <v>8</v>
      </c>
      <c r="E183" s="21">
        <v>1</v>
      </c>
      <c r="F183" s="130"/>
      <c r="G183" s="131"/>
      <c r="H183" s="81">
        <f t="shared" si="32"/>
        <v>0</v>
      </c>
      <c r="I183" s="82">
        <v>0.2</v>
      </c>
      <c r="J183" s="83">
        <f t="shared" si="33"/>
        <v>0</v>
      </c>
      <c r="K183" s="22"/>
      <c r="L183" s="22"/>
      <c r="M183" s="104"/>
      <c r="N183" s="110"/>
      <c r="O183" s="22"/>
    </row>
    <row r="184" spans="1:15" x14ac:dyDescent="0.25">
      <c r="B184" s="15"/>
      <c r="C184" s="114" t="s">
        <v>188</v>
      </c>
      <c r="D184" s="21" t="s">
        <v>8</v>
      </c>
      <c r="E184" s="21">
        <v>1</v>
      </c>
      <c r="F184" s="130"/>
      <c r="G184" s="131"/>
      <c r="H184" s="81">
        <f t="shared" si="32"/>
        <v>0</v>
      </c>
      <c r="I184" s="82">
        <v>0.2</v>
      </c>
      <c r="J184" s="83">
        <f>I184*H184+H184</f>
        <v>0</v>
      </c>
      <c r="K184" s="22"/>
      <c r="L184" s="22"/>
      <c r="M184" s="104"/>
      <c r="N184" s="110"/>
      <c r="O184" s="22"/>
    </row>
    <row r="185" spans="1:15" x14ac:dyDescent="0.25">
      <c r="B185" s="42" t="s">
        <v>162</v>
      </c>
      <c r="C185" s="68" t="str">
        <f>UPPER("Relevés – Etanchéité bitumineuse")</f>
        <v>RELEVÉS – ETANCHÉITÉ BITUMINEUSE</v>
      </c>
      <c r="D185" s="68"/>
      <c r="E185" s="69"/>
      <c r="F185" s="69"/>
      <c r="G185" s="68"/>
      <c r="H185" s="68"/>
      <c r="I185" s="70"/>
      <c r="J185" s="71"/>
      <c r="K185" s="61"/>
      <c r="M185" s="89"/>
      <c r="N185" s="98"/>
    </row>
    <row r="186" spans="1:15" x14ac:dyDescent="0.25">
      <c r="A186" s="23"/>
      <c r="B186" s="37" t="s">
        <v>164</v>
      </c>
      <c r="C186" s="38" t="s">
        <v>163</v>
      </c>
      <c r="D186" s="39"/>
      <c r="E186" s="62"/>
      <c r="F186" s="62"/>
      <c r="G186" s="106"/>
      <c r="H186" s="107"/>
      <c r="I186" s="66"/>
      <c r="J186" s="108"/>
      <c r="K186" s="97"/>
      <c r="L186" s="22"/>
      <c r="M186" s="104"/>
      <c r="N186" s="103"/>
    </row>
    <row r="187" spans="1:15" ht="27" x14ac:dyDescent="0.25">
      <c r="B187" s="54"/>
      <c r="C187" s="58" t="s">
        <v>165</v>
      </c>
      <c r="D187" s="40"/>
      <c r="E187" s="21"/>
      <c r="F187" s="21"/>
      <c r="G187" s="115"/>
      <c r="H187" s="81"/>
      <c r="I187" s="82"/>
      <c r="J187" s="83"/>
      <c r="K187" s="121"/>
      <c r="M187" s="89"/>
      <c r="N187" s="98"/>
    </row>
    <row r="188" spans="1:15" x14ac:dyDescent="0.25">
      <c r="B188" s="15"/>
      <c r="C188" s="59" t="s">
        <v>48</v>
      </c>
      <c r="D188" s="21"/>
      <c r="E188" s="21"/>
      <c r="F188" s="21"/>
      <c r="G188" s="109"/>
      <c r="H188" s="111"/>
      <c r="I188" s="112"/>
      <c r="J188" s="113"/>
      <c r="K188" s="61"/>
      <c r="M188" s="89"/>
      <c r="N188" s="98"/>
    </row>
    <row r="189" spans="1:15" x14ac:dyDescent="0.25">
      <c r="B189" s="15"/>
      <c r="C189" s="114" t="s">
        <v>39</v>
      </c>
      <c r="D189" s="21" t="s">
        <v>10</v>
      </c>
      <c r="E189" s="21">
        <v>90</v>
      </c>
      <c r="F189" s="130"/>
      <c r="G189" s="131"/>
      <c r="H189" s="81">
        <f t="shared" ref="H189:H196" si="34">G189*F189</f>
        <v>0</v>
      </c>
      <c r="I189" s="82">
        <v>0.2</v>
      </c>
      <c r="J189" s="83">
        <f t="shared" ref="J189:J196" si="35">I189*H189+H189</f>
        <v>0</v>
      </c>
      <c r="K189" s="22"/>
      <c r="L189" s="22"/>
      <c r="M189" s="104"/>
      <c r="N189" s="110"/>
      <c r="O189" s="22"/>
    </row>
    <row r="190" spans="1:15" x14ac:dyDescent="0.25">
      <c r="B190" s="15"/>
      <c r="C190" s="114" t="s">
        <v>40</v>
      </c>
      <c r="D190" s="21" t="s">
        <v>10</v>
      </c>
      <c r="E190" s="21">
        <v>83</v>
      </c>
      <c r="F190" s="130"/>
      <c r="G190" s="131"/>
      <c r="H190" s="81">
        <f t="shared" si="34"/>
        <v>0</v>
      </c>
      <c r="I190" s="82">
        <v>0.2</v>
      </c>
      <c r="J190" s="83">
        <f t="shared" si="35"/>
        <v>0</v>
      </c>
      <c r="K190" s="22"/>
      <c r="L190" s="22"/>
      <c r="M190" s="104"/>
      <c r="N190" s="110"/>
      <c r="O190" s="22"/>
    </row>
    <row r="191" spans="1:15" x14ac:dyDescent="0.25">
      <c r="B191" s="15"/>
      <c r="C191" s="114" t="s">
        <v>41</v>
      </c>
      <c r="D191" s="21" t="s">
        <v>10</v>
      </c>
      <c r="E191" s="21">
        <v>90</v>
      </c>
      <c r="F191" s="130"/>
      <c r="G191" s="131"/>
      <c r="H191" s="81">
        <f t="shared" si="34"/>
        <v>0</v>
      </c>
      <c r="I191" s="82">
        <v>0.2</v>
      </c>
      <c r="J191" s="83">
        <f t="shared" si="35"/>
        <v>0</v>
      </c>
      <c r="K191" s="22"/>
      <c r="L191" s="22"/>
      <c r="M191" s="104"/>
      <c r="N191" s="110"/>
      <c r="O191" s="22"/>
    </row>
    <row r="192" spans="1:15" x14ac:dyDescent="0.25">
      <c r="B192" s="15"/>
      <c r="C192" s="114" t="s">
        <v>42</v>
      </c>
      <c r="D192" s="21" t="s">
        <v>10</v>
      </c>
      <c r="E192" s="21">
        <v>54</v>
      </c>
      <c r="F192" s="130"/>
      <c r="G192" s="131"/>
      <c r="H192" s="81">
        <f t="shared" si="34"/>
        <v>0</v>
      </c>
      <c r="I192" s="82">
        <v>0.2</v>
      </c>
      <c r="J192" s="83">
        <f t="shared" si="35"/>
        <v>0</v>
      </c>
      <c r="K192" s="22"/>
      <c r="L192" s="22"/>
      <c r="M192" s="104"/>
      <c r="N192" s="110"/>
      <c r="O192" s="22"/>
    </row>
    <row r="193" spans="1:15" x14ac:dyDescent="0.25">
      <c r="B193" s="15"/>
      <c r="C193" s="114" t="s">
        <v>43</v>
      </c>
      <c r="D193" s="21" t="s">
        <v>10</v>
      </c>
      <c r="E193" s="21">
        <v>30</v>
      </c>
      <c r="F193" s="130"/>
      <c r="G193" s="131"/>
      <c r="H193" s="81">
        <f t="shared" si="34"/>
        <v>0</v>
      </c>
      <c r="I193" s="82">
        <v>0.2</v>
      </c>
      <c r="J193" s="83">
        <f t="shared" si="35"/>
        <v>0</v>
      </c>
      <c r="K193" s="22"/>
      <c r="L193" s="22"/>
      <c r="M193" s="104"/>
      <c r="N193" s="110"/>
      <c r="O193" s="22"/>
    </row>
    <row r="194" spans="1:15" x14ac:dyDescent="0.25">
      <c r="B194" s="15"/>
      <c r="C194" s="114" t="s">
        <v>44</v>
      </c>
      <c r="D194" s="21" t="s">
        <v>10</v>
      </c>
      <c r="E194" s="21">
        <v>38</v>
      </c>
      <c r="F194" s="130"/>
      <c r="G194" s="131"/>
      <c r="H194" s="81">
        <f t="shared" si="34"/>
        <v>0</v>
      </c>
      <c r="I194" s="82">
        <v>0.2</v>
      </c>
      <c r="J194" s="83">
        <f t="shared" si="35"/>
        <v>0</v>
      </c>
      <c r="K194" s="22"/>
      <c r="L194" s="22"/>
      <c r="M194" s="104"/>
      <c r="N194" s="110"/>
      <c r="O194" s="22"/>
    </row>
    <row r="195" spans="1:15" x14ac:dyDescent="0.25">
      <c r="B195" s="15"/>
      <c r="C195" s="114" t="s">
        <v>45</v>
      </c>
      <c r="D195" s="21" t="s">
        <v>10</v>
      </c>
      <c r="E195" s="21">
        <v>27</v>
      </c>
      <c r="F195" s="130"/>
      <c r="G195" s="131"/>
      <c r="H195" s="81">
        <f t="shared" si="34"/>
        <v>0</v>
      </c>
      <c r="I195" s="82">
        <v>0.2</v>
      </c>
      <c r="J195" s="83">
        <f t="shared" si="35"/>
        <v>0</v>
      </c>
      <c r="K195" s="22"/>
      <c r="L195" s="22"/>
      <c r="M195" s="104"/>
      <c r="N195" s="110"/>
      <c r="O195" s="22"/>
    </row>
    <row r="196" spans="1:15" x14ac:dyDescent="0.25">
      <c r="B196" s="15"/>
      <c r="C196" s="114" t="s">
        <v>46</v>
      </c>
      <c r="D196" s="21" t="s">
        <v>10</v>
      </c>
      <c r="E196" s="21">
        <v>56</v>
      </c>
      <c r="F196" s="130"/>
      <c r="G196" s="131"/>
      <c r="H196" s="81">
        <f t="shared" si="34"/>
        <v>0</v>
      </c>
      <c r="I196" s="82">
        <v>0.2</v>
      </c>
      <c r="J196" s="83">
        <f t="shared" si="35"/>
        <v>0</v>
      </c>
      <c r="K196" s="22"/>
      <c r="L196" s="22"/>
      <c r="M196" s="104"/>
      <c r="N196" s="110"/>
      <c r="O196" s="22"/>
    </row>
    <row r="197" spans="1:15" x14ac:dyDescent="0.25">
      <c r="A197" s="23"/>
      <c r="B197" s="37" t="s">
        <v>167</v>
      </c>
      <c r="C197" s="38" t="s">
        <v>166</v>
      </c>
      <c r="D197" s="39"/>
      <c r="E197" s="62"/>
      <c r="F197" s="62"/>
      <c r="G197" s="106"/>
      <c r="H197" s="107"/>
      <c r="I197" s="66"/>
      <c r="J197" s="108"/>
      <c r="K197" s="97"/>
      <c r="L197" s="22"/>
      <c r="M197" s="104"/>
      <c r="N197" s="103"/>
    </row>
    <row r="198" spans="1:15" ht="27" x14ac:dyDescent="0.25">
      <c r="B198" s="54"/>
      <c r="C198" s="58" t="s">
        <v>49</v>
      </c>
      <c r="D198" s="40"/>
      <c r="E198" s="21"/>
      <c r="F198" s="21"/>
      <c r="G198" s="115"/>
      <c r="H198" s="81"/>
      <c r="I198" s="82"/>
      <c r="J198" s="83"/>
      <c r="K198" s="121"/>
      <c r="M198" s="89"/>
      <c r="N198" s="98"/>
    </row>
    <row r="199" spans="1:15" x14ac:dyDescent="0.25">
      <c r="B199" s="15"/>
      <c r="C199" s="114" t="s">
        <v>39</v>
      </c>
      <c r="D199" s="21" t="s">
        <v>10</v>
      </c>
      <c r="E199" s="21">
        <v>90</v>
      </c>
      <c r="F199" s="130"/>
      <c r="G199" s="131"/>
      <c r="H199" s="81">
        <f t="shared" ref="H199:H206" si="36">G199*F199</f>
        <v>0</v>
      </c>
      <c r="I199" s="82">
        <v>0.2</v>
      </c>
      <c r="J199" s="83">
        <f t="shared" ref="J199:J206" si="37">I199*H199+H199</f>
        <v>0</v>
      </c>
      <c r="K199" s="22"/>
      <c r="L199" s="22"/>
      <c r="M199" s="104"/>
      <c r="N199" s="110"/>
      <c r="O199" s="22"/>
    </row>
    <row r="200" spans="1:15" x14ac:dyDescent="0.25">
      <c r="B200" s="15"/>
      <c r="C200" s="114" t="s">
        <v>40</v>
      </c>
      <c r="D200" s="21" t="s">
        <v>10</v>
      </c>
      <c r="E200" s="21">
        <v>83</v>
      </c>
      <c r="F200" s="130"/>
      <c r="G200" s="131"/>
      <c r="H200" s="81">
        <f t="shared" si="36"/>
        <v>0</v>
      </c>
      <c r="I200" s="82">
        <v>0.2</v>
      </c>
      <c r="J200" s="83">
        <f t="shared" si="37"/>
        <v>0</v>
      </c>
      <c r="K200" s="22"/>
      <c r="L200" s="22"/>
      <c r="M200" s="104"/>
      <c r="N200" s="110"/>
      <c r="O200" s="22"/>
    </row>
    <row r="201" spans="1:15" x14ac:dyDescent="0.25">
      <c r="B201" s="15"/>
      <c r="C201" s="114" t="s">
        <v>41</v>
      </c>
      <c r="D201" s="21" t="s">
        <v>10</v>
      </c>
      <c r="E201" s="21">
        <v>90</v>
      </c>
      <c r="F201" s="130"/>
      <c r="G201" s="131"/>
      <c r="H201" s="81">
        <f t="shared" si="36"/>
        <v>0</v>
      </c>
      <c r="I201" s="82">
        <v>0.2</v>
      </c>
      <c r="J201" s="83">
        <f t="shared" si="37"/>
        <v>0</v>
      </c>
      <c r="K201" s="22"/>
      <c r="L201" s="22"/>
      <c r="M201" s="104"/>
      <c r="N201" s="110"/>
      <c r="O201" s="22"/>
    </row>
    <row r="202" spans="1:15" x14ac:dyDescent="0.25">
      <c r="B202" s="15"/>
      <c r="C202" s="114" t="s">
        <v>42</v>
      </c>
      <c r="D202" s="21" t="s">
        <v>10</v>
      </c>
      <c r="E202" s="21">
        <v>54</v>
      </c>
      <c r="F202" s="130"/>
      <c r="G202" s="131"/>
      <c r="H202" s="81">
        <f t="shared" si="36"/>
        <v>0</v>
      </c>
      <c r="I202" s="82">
        <v>0.2</v>
      </c>
      <c r="J202" s="83">
        <f t="shared" si="37"/>
        <v>0</v>
      </c>
      <c r="K202" s="22"/>
      <c r="L202" s="22"/>
      <c r="M202" s="104"/>
      <c r="N202" s="110"/>
      <c r="O202" s="22"/>
    </row>
    <row r="203" spans="1:15" x14ac:dyDescent="0.25">
      <c r="B203" s="15"/>
      <c r="C203" s="114" t="s">
        <v>43</v>
      </c>
      <c r="D203" s="21" t="s">
        <v>10</v>
      </c>
      <c r="E203" s="21">
        <v>30</v>
      </c>
      <c r="F203" s="130"/>
      <c r="G203" s="131"/>
      <c r="H203" s="81">
        <f t="shared" si="36"/>
        <v>0</v>
      </c>
      <c r="I203" s="82">
        <v>0.2</v>
      </c>
      <c r="J203" s="83">
        <f t="shared" si="37"/>
        <v>0</v>
      </c>
      <c r="K203" s="22"/>
      <c r="L203" s="22"/>
      <c r="M203" s="104"/>
      <c r="N203" s="110"/>
      <c r="O203" s="22"/>
    </row>
    <row r="204" spans="1:15" x14ac:dyDescent="0.25">
      <c r="B204" s="15"/>
      <c r="C204" s="114" t="s">
        <v>44</v>
      </c>
      <c r="D204" s="21" t="s">
        <v>10</v>
      </c>
      <c r="E204" s="21">
        <v>38</v>
      </c>
      <c r="F204" s="130"/>
      <c r="G204" s="131"/>
      <c r="H204" s="81">
        <f t="shared" si="36"/>
        <v>0</v>
      </c>
      <c r="I204" s="82">
        <v>0.2</v>
      </c>
      <c r="J204" s="83">
        <f t="shared" si="37"/>
        <v>0</v>
      </c>
      <c r="K204" s="22"/>
      <c r="L204" s="22"/>
      <c r="M204" s="104"/>
      <c r="N204" s="110"/>
      <c r="O204" s="22"/>
    </row>
    <row r="205" spans="1:15" x14ac:dyDescent="0.25">
      <c r="B205" s="15"/>
      <c r="C205" s="114" t="s">
        <v>45</v>
      </c>
      <c r="D205" s="21" t="s">
        <v>10</v>
      </c>
      <c r="E205" s="21">
        <v>27</v>
      </c>
      <c r="F205" s="130"/>
      <c r="G205" s="131"/>
      <c r="H205" s="81">
        <f t="shared" si="36"/>
        <v>0</v>
      </c>
      <c r="I205" s="82">
        <v>0.2</v>
      </c>
      <c r="J205" s="83">
        <f t="shared" si="37"/>
        <v>0</v>
      </c>
      <c r="K205" s="22"/>
      <c r="L205" s="22"/>
      <c r="M205" s="104"/>
      <c r="N205" s="110"/>
      <c r="O205" s="22"/>
    </row>
    <row r="206" spans="1:15" x14ac:dyDescent="0.25">
      <c r="B206" s="15"/>
      <c r="C206" s="114" t="s">
        <v>46</v>
      </c>
      <c r="D206" s="21" t="s">
        <v>10</v>
      </c>
      <c r="E206" s="21">
        <v>56</v>
      </c>
      <c r="F206" s="130"/>
      <c r="G206" s="131"/>
      <c r="H206" s="81">
        <f t="shared" si="36"/>
        <v>0</v>
      </c>
      <c r="I206" s="82">
        <v>0.2</v>
      </c>
      <c r="J206" s="83">
        <f t="shared" si="37"/>
        <v>0</v>
      </c>
      <c r="K206" s="22"/>
      <c r="L206" s="22"/>
      <c r="M206" s="104"/>
      <c r="N206" s="110"/>
      <c r="O206" s="22"/>
    </row>
    <row r="207" spans="1:15" x14ac:dyDescent="0.25">
      <c r="A207" s="23"/>
      <c r="B207" s="37" t="s">
        <v>169</v>
      </c>
      <c r="C207" s="38" t="s">
        <v>168</v>
      </c>
      <c r="D207" s="39"/>
      <c r="E207" s="62"/>
      <c r="F207" s="62"/>
      <c r="G207" s="106"/>
      <c r="H207" s="107"/>
      <c r="I207" s="66"/>
      <c r="J207" s="108"/>
      <c r="K207" s="97"/>
      <c r="L207" s="22"/>
      <c r="M207" s="104"/>
      <c r="N207" s="103"/>
    </row>
    <row r="208" spans="1:15" ht="25.5" customHeight="1" x14ac:dyDescent="0.25">
      <c r="B208" s="54"/>
      <c r="C208" s="58" t="s">
        <v>50</v>
      </c>
      <c r="D208" s="40"/>
      <c r="E208" s="21"/>
      <c r="F208" s="21"/>
      <c r="G208" s="115"/>
      <c r="H208" s="81"/>
      <c r="I208" s="82"/>
      <c r="J208" s="83"/>
      <c r="K208" s="121"/>
      <c r="M208" s="89"/>
      <c r="N208" s="98"/>
    </row>
    <row r="209" spans="2:15" x14ac:dyDescent="0.25">
      <c r="B209" s="15"/>
      <c r="C209" s="114" t="s">
        <v>39</v>
      </c>
      <c r="D209" s="21" t="s">
        <v>10</v>
      </c>
      <c r="E209" s="21">
        <v>90</v>
      </c>
      <c r="F209" s="130"/>
      <c r="G209" s="131"/>
      <c r="H209" s="81">
        <f t="shared" ref="H209:H217" si="38">G209*F209</f>
        <v>0</v>
      </c>
      <c r="I209" s="82">
        <v>0.2</v>
      </c>
      <c r="J209" s="83">
        <f t="shared" ref="J209:J216" si="39">I209*H209+H209</f>
        <v>0</v>
      </c>
      <c r="K209" s="22"/>
      <c r="L209" s="22"/>
      <c r="M209" s="22"/>
      <c r="N209" s="110"/>
      <c r="O209" s="22"/>
    </row>
    <row r="210" spans="2:15" x14ac:dyDescent="0.25">
      <c r="B210" s="15"/>
      <c r="C210" s="114" t="s">
        <v>40</v>
      </c>
      <c r="D210" s="21" t="s">
        <v>10</v>
      </c>
      <c r="E210" s="21">
        <v>78</v>
      </c>
      <c r="F210" s="130"/>
      <c r="G210" s="131"/>
      <c r="H210" s="81">
        <f t="shared" si="38"/>
        <v>0</v>
      </c>
      <c r="I210" s="82">
        <v>0.2</v>
      </c>
      <c r="J210" s="83">
        <f t="shared" si="39"/>
        <v>0</v>
      </c>
      <c r="K210" s="22"/>
      <c r="L210" s="22"/>
      <c r="M210" s="22"/>
      <c r="N210" s="110"/>
      <c r="O210" s="22"/>
    </row>
    <row r="211" spans="2:15" x14ac:dyDescent="0.25">
      <c r="B211" s="15"/>
      <c r="C211" s="114" t="s">
        <v>41</v>
      </c>
      <c r="D211" s="21" t="s">
        <v>10</v>
      </c>
      <c r="E211" s="21">
        <v>83</v>
      </c>
      <c r="F211" s="130"/>
      <c r="G211" s="131"/>
      <c r="H211" s="81">
        <f t="shared" si="38"/>
        <v>0</v>
      </c>
      <c r="I211" s="82">
        <v>0.2</v>
      </c>
      <c r="J211" s="83">
        <f t="shared" si="39"/>
        <v>0</v>
      </c>
      <c r="K211" s="22"/>
      <c r="L211" s="22"/>
      <c r="M211" s="22"/>
      <c r="N211" s="110"/>
      <c r="O211" s="22"/>
    </row>
    <row r="212" spans="2:15" x14ac:dyDescent="0.25">
      <c r="B212" s="15"/>
      <c r="C212" s="114" t="s">
        <v>42</v>
      </c>
      <c r="D212" s="21" t="s">
        <v>10</v>
      </c>
      <c r="E212" s="21">
        <v>10</v>
      </c>
      <c r="F212" s="130"/>
      <c r="G212" s="131"/>
      <c r="H212" s="81">
        <f t="shared" si="38"/>
        <v>0</v>
      </c>
      <c r="I212" s="82">
        <v>0.2</v>
      </c>
      <c r="J212" s="83">
        <f t="shared" si="39"/>
        <v>0</v>
      </c>
      <c r="K212" s="22"/>
      <c r="L212" s="22"/>
      <c r="M212" s="22"/>
      <c r="N212" s="110"/>
      <c r="O212" s="22"/>
    </row>
    <row r="213" spans="2:15" x14ac:dyDescent="0.25">
      <c r="B213" s="15"/>
      <c r="C213" s="114" t="s">
        <v>43</v>
      </c>
      <c r="D213" s="21" t="s">
        <v>10</v>
      </c>
      <c r="E213" s="21">
        <v>25</v>
      </c>
      <c r="F213" s="130"/>
      <c r="G213" s="131"/>
      <c r="H213" s="81">
        <f t="shared" si="38"/>
        <v>0</v>
      </c>
      <c r="I213" s="82">
        <v>0.2</v>
      </c>
      <c r="J213" s="83">
        <f t="shared" si="39"/>
        <v>0</v>
      </c>
      <c r="K213" s="22"/>
      <c r="L213" s="22"/>
      <c r="M213" s="22"/>
      <c r="N213" s="110"/>
      <c r="O213" s="22"/>
    </row>
    <row r="214" spans="2:15" x14ac:dyDescent="0.25">
      <c r="B214" s="15"/>
      <c r="C214" s="114" t="s">
        <v>44</v>
      </c>
      <c r="D214" s="21" t="s">
        <v>10</v>
      </c>
      <c r="E214" s="21">
        <v>19.5</v>
      </c>
      <c r="F214" s="130"/>
      <c r="G214" s="131"/>
      <c r="H214" s="81">
        <f t="shared" si="38"/>
        <v>0</v>
      </c>
      <c r="I214" s="82">
        <v>0.2</v>
      </c>
      <c r="J214" s="83">
        <f t="shared" si="39"/>
        <v>0</v>
      </c>
      <c r="K214" s="22"/>
      <c r="L214" s="22"/>
      <c r="M214" s="22"/>
      <c r="N214" s="110"/>
      <c r="O214" s="22"/>
    </row>
    <row r="215" spans="2:15" x14ac:dyDescent="0.25">
      <c r="B215" s="15"/>
      <c r="C215" s="114" t="s">
        <v>45</v>
      </c>
      <c r="D215" s="21" t="s">
        <v>10</v>
      </c>
      <c r="E215" s="21">
        <v>3</v>
      </c>
      <c r="F215" s="130"/>
      <c r="G215" s="131"/>
      <c r="H215" s="81">
        <f t="shared" si="38"/>
        <v>0</v>
      </c>
      <c r="I215" s="82">
        <v>0.2</v>
      </c>
      <c r="J215" s="83">
        <f t="shared" si="39"/>
        <v>0</v>
      </c>
      <c r="K215" s="22"/>
      <c r="L215" s="22"/>
      <c r="M215" s="22"/>
      <c r="N215" s="110"/>
      <c r="O215" s="22"/>
    </row>
    <row r="216" spans="2:15" x14ac:dyDescent="0.25">
      <c r="B216" s="15"/>
      <c r="C216" s="114" t="s">
        <v>46</v>
      </c>
      <c r="D216" s="21" t="s">
        <v>10</v>
      </c>
      <c r="E216" s="21">
        <v>15</v>
      </c>
      <c r="F216" s="130"/>
      <c r="G216" s="131"/>
      <c r="H216" s="81">
        <f t="shared" si="38"/>
        <v>0</v>
      </c>
      <c r="I216" s="82">
        <v>0.2</v>
      </c>
      <c r="J216" s="83">
        <f t="shared" si="39"/>
        <v>0</v>
      </c>
      <c r="K216" s="22"/>
      <c r="L216" s="22"/>
      <c r="M216" s="22"/>
      <c r="N216" s="110"/>
      <c r="O216" s="22"/>
    </row>
    <row r="217" spans="2:15" x14ac:dyDescent="0.25">
      <c r="B217" s="15"/>
      <c r="C217" s="114" t="s">
        <v>197</v>
      </c>
      <c r="D217" s="21" t="s">
        <v>10</v>
      </c>
      <c r="E217" s="21">
        <v>144.5</v>
      </c>
      <c r="F217" s="130"/>
      <c r="G217" s="131"/>
      <c r="H217" s="81">
        <f t="shared" si="38"/>
        <v>0</v>
      </c>
      <c r="I217" s="82">
        <v>0.2</v>
      </c>
      <c r="J217" s="83">
        <f t="shared" ref="J217" si="40">I217*H217+H217</f>
        <v>0</v>
      </c>
      <c r="K217" s="22"/>
      <c r="L217" s="22"/>
      <c r="M217" s="22"/>
      <c r="N217" s="110"/>
      <c r="O217" s="22"/>
    </row>
    <row r="218" spans="2:15" x14ac:dyDescent="0.25">
      <c r="B218" s="37" t="s">
        <v>171</v>
      </c>
      <c r="C218" s="38" t="s">
        <v>170</v>
      </c>
      <c r="D218" s="39"/>
      <c r="E218" s="62"/>
      <c r="F218" s="62"/>
      <c r="G218" s="106"/>
      <c r="H218" s="107"/>
      <c r="I218" s="66"/>
      <c r="J218" s="108"/>
      <c r="K218" s="97"/>
      <c r="M218" s="103"/>
      <c r="N218" s="22"/>
      <c r="O218" s="22"/>
    </row>
    <row r="219" spans="2:15" ht="40.5" x14ac:dyDescent="0.25">
      <c r="B219" s="15"/>
      <c r="C219" s="58" t="s">
        <v>172</v>
      </c>
      <c r="D219" s="21"/>
      <c r="E219" s="21"/>
      <c r="F219" s="21"/>
      <c r="G219" s="115"/>
      <c r="H219" s="81"/>
      <c r="I219" s="82"/>
      <c r="J219" s="83"/>
      <c r="K219" s="102"/>
      <c r="M219" s="103"/>
      <c r="N219" s="22"/>
      <c r="O219" s="22"/>
    </row>
    <row r="220" spans="2:15" x14ac:dyDescent="0.25">
      <c r="B220" s="15"/>
      <c r="C220" s="59" t="s">
        <v>173</v>
      </c>
      <c r="D220" s="21" t="s">
        <v>10</v>
      </c>
      <c r="E220" s="21">
        <v>5.7</v>
      </c>
      <c r="F220" s="130"/>
      <c r="G220" s="131"/>
      <c r="H220" s="81">
        <f t="shared" ref="H220:H221" si="41">G220*F220</f>
        <v>0</v>
      </c>
      <c r="I220" s="82">
        <v>0.2</v>
      </c>
      <c r="J220" s="83">
        <f t="shared" ref="J220:J221" si="42">I220*H220+H220</f>
        <v>0</v>
      </c>
      <c r="K220" s="22"/>
      <c r="L220" s="22"/>
      <c r="M220" s="104"/>
      <c r="N220" s="110"/>
      <c r="O220" s="22"/>
    </row>
    <row r="221" spans="2:15" x14ac:dyDescent="0.25">
      <c r="B221" s="15"/>
      <c r="C221" s="59" t="s">
        <v>174</v>
      </c>
      <c r="D221" s="21" t="s">
        <v>10</v>
      </c>
      <c r="E221" s="21">
        <v>9.1</v>
      </c>
      <c r="F221" s="130"/>
      <c r="G221" s="131"/>
      <c r="H221" s="81">
        <f t="shared" si="41"/>
        <v>0</v>
      </c>
      <c r="I221" s="82">
        <v>0.2</v>
      </c>
      <c r="J221" s="83">
        <f t="shared" si="42"/>
        <v>0</v>
      </c>
      <c r="K221" s="22"/>
      <c r="L221" s="22"/>
      <c r="M221" s="104"/>
      <c r="N221" s="110"/>
      <c r="O221" s="22"/>
    </row>
    <row r="222" spans="2:15" x14ac:dyDescent="0.25">
      <c r="B222" s="15"/>
      <c r="C222" s="58" t="s">
        <v>34</v>
      </c>
      <c r="D222" s="21"/>
      <c r="E222" s="21"/>
      <c r="F222" s="21"/>
      <c r="G222" s="115"/>
      <c r="H222" s="81"/>
      <c r="I222" s="82"/>
      <c r="J222" s="83"/>
      <c r="K222" s="102"/>
      <c r="M222" s="103"/>
      <c r="N222" s="22"/>
      <c r="O222" s="22"/>
    </row>
    <row r="223" spans="2:15" x14ac:dyDescent="0.25">
      <c r="B223" s="15"/>
      <c r="C223" s="59" t="s">
        <v>173</v>
      </c>
      <c r="D223" s="21" t="s">
        <v>10</v>
      </c>
      <c r="E223" s="21">
        <v>5.7</v>
      </c>
      <c r="F223" s="130"/>
      <c r="G223" s="131"/>
      <c r="H223" s="81">
        <f t="shared" ref="H223:H224" si="43">G223*F223</f>
        <v>0</v>
      </c>
      <c r="I223" s="82">
        <v>0.2</v>
      </c>
      <c r="J223" s="83">
        <f t="shared" ref="J223:J224" si="44">I223*H223+H223</f>
        <v>0</v>
      </c>
      <c r="K223" s="22"/>
      <c r="L223" s="22"/>
      <c r="M223" s="104"/>
      <c r="N223" s="110"/>
      <c r="O223" s="22"/>
    </row>
    <row r="224" spans="2:15" x14ac:dyDescent="0.25">
      <c r="B224" s="15"/>
      <c r="C224" s="59" t="s">
        <v>174</v>
      </c>
      <c r="D224" s="21" t="s">
        <v>10</v>
      </c>
      <c r="E224" s="21">
        <v>9.1</v>
      </c>
      <c r="F224" s="130"/>
      <c r="G224" s="131"/>
      <c r="H224" s="81">
        <f t="shared" si="43"/>
        <v>0</v>
      </c>
      <c r="I224" s="82">
        <v>0.2</v>
      </c>
      <c r="J224" s="83">
        <f t="shared" si="44"/>
        <v>0</v>
      </c>
      <c r="K224" s="22"/>
      <c r="L224" s="22"/>
      <c r="M224" s="104"/>
      <c r="N224" s="110"/>
      <c r="O224" s="22"/>
    </row>
    <row r="225" spans="2:15" x14ac:dyDescent="0.25">
      <c r="B225" s="42" t="s">
        <v>135</v>
      </c>
      <c r="C225" s="68" t="str">
        <f>UPPER("Garde-corps fixes")</f>
        <v>GARDE-CORPS FIXES</v>
      </c>
      <c r="D225" s="68"/>
      <c r="E225" s="69"/>
      <c r="F225" s="69"/>
      <c r="G225" s="68"/>
      <c r="H225" s="68"/>
      <c r="I225" s="70"/>
      <c r="J225" s="71"/>
      <c r="K225" s="61"/>
      <c r="M225" s="103"/>
      <c r="N225" s="22"/>
      <c r="O225" s="22"/>
    </row>
    <row r="226" spans="2:15" x14ac:dyDescent="0.25">
      <c r="B226" s="37" t="s">
        <v>211</v>
      </c>
      <c r="C226" s="38" t="s">
        <v>212</v>
      </c>
      <c r="D226" s="39"/>
      <c r="E226" s="62"/>
      <c r="F226" s="62"/>
      <c r="G226" s="106"/>
      <c r="H226" s="107"/>
      <c r="I226" s="66"/>
      <c r="J226" s="108"/>
      <c r="K226" s="97"/>
      <c r="M226" s="103"/>
      <c r="N226" s="22"/>
      <c r="O226" s="22"/>
    </row>
    <row r="227" spans="2:15" x14ac:dyDescent="0.25">
      <c r="B227" s="54"/>
      <c r="C227" s="58" t="s">
        <v>136</v>
      </c>
      <c r="D227" s="40"/>
      <c r="E227" s="21"/>
      <c r="F227" s="21"/>
      <c r="G227" s="109"/>
      <c r="H227" s="111"/>
      <c r="I227" s="112"/>
      <c r="J227" s="113"/>
      <c r="K227" s="97"/>
      <c r="M227" s="103"/>
      <c r="N227" s="22"/>
      <c r="O227" s="22"/>
    </row>
    <row r="228" spans="2:15" x14ac:dyDescent="0.25">
      <c r="B228" s="15"/>
      <c r="C228" s="59" t="s">
        <v>137</v>
      </c>
      <c r="D228" s="21"/>
      <c r="E228" s="21"/>
      <c r="F228" s="21"/>
      <c r="G228" s="109"/>
      <c r="H228" s="111"/>
      <c r="I228" s="112"/>
      <c r="J228" s="113"/>
      <c r="K228" s="61"/>
      <c r="M228" s="89"/>
      <c r="N228" s="98"/>
    </row>
    <row r="229" spans="2:15" x14ac:dyDescent="0.25">
      <c r="B229" s="15"/>
      <c r="C229" s="114" t="s">
        <v>39</v>
      </c>
      <c r="D229" s="21" t="s">
        <v>10</v>
      </c>
      <c r="E229" s="21">
        <v>90</v>
      </c>
      <c r="F229" s="130"/>
      <c r="G229" s="131"/>
      <c r="H229" s="81">
        <f t="shared" ref="H229:H236" si="45">G229*F229</f>
        <v>0</v>
      </c>
      <c r="I229" s="82">
        <v>0.2</v>
      </c>
      <c r="J229" s="83">
        <f t="shared" ref="J229:J236" si="46">I229*H229+H229</f>
        <v>0</v>
      </c>
      <c r="K229" s="22"/>
      <c r="L229" s="22"/>
      <c r="M229" s="104"/>
      <c r="N229" s="110"/>
      <c r="O229" s="22"/>
    </row>
    <row r="230" spans="2:15" x14ac:dyDescent="0.25">
      <c r="B230" s="15"/>
      <c r="C230" s="114" t="s">
        <v>40</v>
      </c>
      <c r="D230" s="21" t="s">
        <v>10</v>
      </c>
      <c r="E230" s="21">
        <v>78</v>
      </c>
      <c r="F230" s="130"/>
      <c r="G230" s="131"/>
      <c r="H230" s="81">
        <f t="shared" si="45"/>
        <v>0</v>
      </c>
      <c r="I230" s="82">
        <v>0.2</v>
      </c>
      <c r="J230" s="83">
        <f t="shared" si="46"/>
        <v>0</v>
      </c>
      <c r="K230" s="22"/>
      <c r="L230" s="22"/>
      <c r="M230" s="104"/>
      <c r="N230" s="110"/>
      <c r="O230" s="22"/>
    </row>
    <row r="231" spans="2:15" x14ac:dyDescent="0.25">
      <c r="B231" s="15"/>
      <c r="C231" s="114" t="s">
        <v>41</v>
      </c>
      <c r="D231" s="21" t="s">
        <v>10</v>
      </c>
      <c r="E231" s="21">
        <v>83</v>
      </c>
      <c r="F231" s="130"/>
      <c r="G231" s="131"/>
      <c r="H231" s="81">
        <f t="shared" si="45"/>
        <v>0</v>
      </c>
      <c r="I231" s="82">
        <v>0.2</v>
      </c>
      <c r="J231" s="83">
        <f t="shared" si="46"/>
        <v>0</v>
      </c>
      <c r="K231" s="22"/>
      <c r="L231" s="22"/>
      <c r="M231" s="104"/>
      <c r="N231" s="110"/>
      <c r="O231" s="22"/>
    </row>
    <row r="232" spans="2:15" x14ac:dyDescent="0.25">
      <c r="B232" s="15"/>
      <c r="C232" s="114" t="s">
        <v>42</v>
      </c>
      <c r="D232" s="21" t="s">
        <v>10</v>
      </c>
      <c r="E232" s="21">
        <v>10</v>
      </c>
      <c r="F232" s="130"/>
      <c r="G232" s="131"/>
      <c r="H232" s="81">
        <f t="shared" si="45"/>
        <v>0</v>
      </c>
      <c r="I232" s="82">
        <v>0.2</v>
      </c>
      <c r="J232" s="83">
        <f t="shared" si="46"/>
        <v>0</v>
      </c>
      <c r="K232" s="22"/>
      <c r="L232" s="22"/>
      <c r="M232" s="104"/>
      <c r="N232" s="110"/>
      <c r="O232" s="22"/>
    </row>
    <row r="233" spans="2:15" x14ac:dyDescent="0.25">
      <c r="B233" s="15"/>
      <c r="C233" s="114" t="s">
        <v>43</v>
      </c>
      <c r="D233" s="21" t="s">
        <v>10</v>
      </c>
      <c r="E233" s="21">
        <v>25</v>
      </c>
      <c r="F233" s="130"/>
      <c r="G233" s="131"/>
      <c r="H233" s="81">
        <f t="shared" si="45"/>
        <v>0</v>
      </c>
      <c r="I233" s="82">
        <v>0.2</v>
      </c>
      <c r="J233" s="83">
        <f t="shared" si="46"/>
        <v>0</v>
      </c>
      <c r="K233" s="22"/>
      <c r="L233" s="22"/>
      <c r="M233" s="104"/>
      <c r="N233" s="110"/>
      <c r="O233" s="22"/>
    </row>
    <row r="234" spans="2:15" x14ac:dyDescent="0.25">
      <c r="B234" s="15"/>
      <c r="C234" s="114" t="s">
        <v>44</v>
      </c>
      <c r="D234" s="21" t="s">
        <v>10</v>
      </c>
      <c r="E234" s="21">
        <v>19.5</v>
      </c>
      <c r="F234" s="130"/>
      <c r="G234" s="131"/>
      <c r="H234" s="81">
        <f t="shared" si="45"/>
        <v>0</v>
      </c>
      <c r="I234" s="82">
        <v>0.2</v>
      </c>
      <c r="J234" s="83">
        <f t="shared" si="46"/>
        <v>0</v>
      </c>
      <c r="K234" s="22"/>
      <c r="L234" s="22"/>
      <c r="M234" s="104"/>
      <c r="N234" s="110"/>
      <c r="O234" s="22"/>
    </row>
    <row r="235" spans="2:15" x14ac:dyDescent="0.25">
      <c r="B235" s="15"/>
      <c r="C235" s="114" t="s">
        <v>45</v>
      </c>
      <c r="D235" s="21" t="s">
        <v>10</v>
      </c>
      <c r="E235" s="21">
        <v>3</v>
      </c>
      <c r="F235" s="130"/>
      <c r="G235" s="131"/>
      <c r="H235" s="81">
        <f t="shared" si="45"/>
        <v>0</v>
      </c>
      <c r="I235" s="82">
        <v>0.2</v>
      </c>
      <c r="J235" s="83">
        <f t="shared" si="46"/>
        <v>0</v>
      </c>
      <c r="K235" s="22"/>
      <c r="L235" s="22"/>
      <c r="M235" s="104"/>
      <c r="N235" s="110"/>
      <c r="O235" s="22"/>
    </row>
    <row r="236" spans="2:15" x14ac:dyDescent="0.25">
      <c r="B236" s="15"/>
      <c r="C236" s="114" t="s">
        <v>46</v>
      </c>
      <c r="D236" s="21" t="s">
        <v>10</v>
      </c>
      <c r="E236" s="21">
        <v>15</v>
      </c>
      <c r="F236" s="130"/>
      <c r="G236" s="131"/>
      <c r="H236" s="81">
        <f t="shared" si="45"/>
        <v>0</v>
      </c>
      <c r="I236" s="82">
        <v>0.2</v>
      </c>
      <c r="J236" s="83">
        <f t="shared" si="46"/>
        <v>0</v>
      </c>
      <c r="K236" s="22"/>
      <c r="L236" s="22"/>
      <c r="M236" s="104"/>
      <c r="N236" s="110"/>
      <c r="O236" s="22"/>
    </row>
    <row r="237" spans="2:15" x14ac:dyDescent="0.25">
      <c r="B237" s="37" t="s">
        <v>214</v>
      </c>
      <c r="C237" s="38" t="s">
        <v>213</v>
      </c>
      <c r="D237" s="39"/>
      <c r="E237" s="62"/>
      <c r="F237" s="62"/>
      <c r="G237" s="106"/>
      <c r="H237" s="107"/>
      <c r="I237" s="66"/>
      <c r="J237" s="108"/>
      <c r="K237" s="97"/>
      <c r="M237" s="103"/>
      <c r="N237" s="22"/>
      <c r="O237" s="22"/>
    </row>
    <row r="238" spans="2:15" x14ac:dyDescent="0.25">
      <c r="B238" s="54"/>
      <c r="C238" s="58" t="s">
        <v>215</v>
      </c>
      <c r="D238" s="40"/>
      <c r="E238" s="21"/>
      <c r="F238" s="21"/>
      <c r="G238" s="109"/>
      <c r="H238" s="111"/>
      <c r="I238" s="112"/>
      <c r="J238" s="113"/>
      <c r="K238" s="97"/>
      <c r="M238" s="103"/>
      <c r="N238" s="22"/>
      <c r="O238" s="22"/>
    </row>
    <row r="239" spans="2:15" ht="27" x14ac:dyDescent="0.25">
      <c r="B239" s="15"/>
      <c r="C239" s="59" t="s">
        <v>216</v>
      </c>
      <c r="D239" s="21" t="s">
        <v>10</v>
      </c>
      <c r="E239" s="21">
        <v>12.4</v>
      </c>
      <c r="F239" s="130"/>
      <c r="G239" s="131"/>
      <c r="H239" s="81">
        <f>G239*F239</f>
        <v>0</v>
      </c>
      <c r="I239" s="82">
        <v>0.2</v>
      </c>
      <c r="J239" s="83">
        <f t="shared" ref="J239" si="47">I239*H239+H239</f>
        <v>0</v>
      </c>
      <c r="K239" s="61"/>
      <c r="M239" s="89"/>
      <c r="N239" s="98"/>
    </row>
    <row r="240" spans="2:15" x14ac:dyDescent="0.25">
      <c r="B240" s="42" t="s">
        <v>190</v>
      </c>
      <c r="C240" s="68" t="str">
        <f>UPPER("Traitement des points singuliers")</f>
        <v>TRAITEMENT DES POINTS SINGULIERS</v>
      </c>
      <c r="D240" s="68"/>
      <c r="E240" s="69"/>
      <c r="F240" s="69"/>
      <c r="G240" s="68"/>
      <c r="H240" s="68"/>
      <c r="I240" s="70"/>
      <c r="J240" s="71"/>
      <c r="K240" s="61"/>
      <c r="M240" s="103"/>
      <c r="N240" s="22"/>
      <c r="O240" s="22"/>
    </row>
    <row r="241" spans="2:15" x14ac:dyDescent="0.25">
      <c r="B241" s="37" t="s">
        <v>202</v>
      </c>
      <c r="C241" s="38" t="s">
        <v>204</v>
      </c>
      <c r="D241" s="39"/>
      <c r="E241" s="62"/>
      <c r="F241" s="62"/>
      <c r="G241" s="106"/>
      <c r="H241" s="107"/>
      <c r="I241" s="66"/>
      <c r="J241" s="108"/>
      <c r="K241" s="97"/>
      <c r="M241" s="103"/>
      <c r="N241" s="22"/>
      <c r="O241" s="22"/>
    </row>
    <row r="242" spans="2:15" x14ac:dyDescent="0.25">
      <c r="B242" s="54"/>
      <c r="C242" s="58" t="s">
        <v>205</v>
      </c>
      <c r="D242" s="40"/>
      <c r="E242" s="21"/>
      <c r="F242" s="21"/>
      <c r="G242" s="115"/>
      <c r="H242" s="81"/>
      <c r="I242" s="82"/>
      <c r="J242" s="83"/>
      <c r="K242" s="97"/>
      <c r="M242" s="103"/>
      <c r="N242" s="22"/>
      <c r="O242" s="22"/>
    </row>
    <row r="243" spans="2:15" x14ac:dyDescent="0.25">
      <c r="B243" s="15"/>
      <c r="C243" s="59" t="s">
        <v>206</v>
      </c>
      <c r="D243" s="21" t="s">
        <v>8</v>
      </c>
      <c r="E243" s="21">
        <v>1</v>
      </c>
      <c r="F243" s="130"/>
      <c r="G243" s="131"/>
      <c r="H243" s="81">
        <f>G243*F243</f>
        <v>0</v>
      </c>
      <c r="I243" s="82">
        <v>0.2</v>
      </c>
      <c r="J243" s="83">
        <f>I243*H243+H243</f>
        <v>0</v>
      </c>
      <c r="K243" s="61"/>
      <c r="M243" s="89"/>
      <c r="N243" s="98"/>
    </row>
    <row r="244" spans="2:15" x14ac:dyDescent="0.25">
      <c r="B244" s="37" t="s">
        <v>203</v>
      </c>
      <c r="C244" s="38" t="s">
        <v>209</v>
      </c>
      <c r="D244" s="39"/>
      <c r="E244" s="62"/>
      <c r="F244" s="62"/>
      <c r="G244" s="106"/>
      <c r="H244" s="107"/>
      <c r="I244" s="66"/>
      <c r="J244" s="108"/>
      <c r="K244" s="97"/>
      <c r="M244" s="103"/>
      <c r="N244" s="22"/>
      <c r="O244" s="22"/>
    </row>
    <row r="245" spans="2:15" ht="27" x14ac:dyDescent="0.25">
      <c r="B245" s="54"/>
      <c r="C245" s="58" t="s">
        <v>210</v>
      </c>
      <c r="D245" s="40"/>
      <c r="E245" s="21"/>
      <c r="F245" s="21"/>
      <c r="G245" s="115"/>
      <c r="H245" s="81"/>
      <c r="I245" s="82"/>
      <c r="J245" s="83"/>
      <c r="K245" s="97"/>
      <c r="M245" s="103"/>
      <c r="N245" s="22"/>
      <c r="O245" s="22"/>
    </row>
    <row r="246" spans="2:15" x14ac:dyDescent="0.25">
      <c r="B246" s="15"/>
      <c r="C246" s="59" t="s">
        <v>208</v>
      </c>
      <c r="D246" s="21" t="s">
        <v>8</v>
      </c>
      <c r="E246" s="21">
        <v>1</v>
      </c>
      <c r="F246" s="130"/>
      <c r="G246" s="131"/>
      <c r="H246" s="81">
        <f t="shared" ref="H246:H247" si="48">G246*F246</f>
        <v>0</v>
      </c>
      <c r="I246" s="82">
        <v>0.2</v>
      </c>
      <c r="J246" s="83">
        <f>I246*H246+H246</f>
        <v>0</v>
      </c>
      <c r="K246" s="61"/>
      <c r="M246" s="89"/>
      <c r="N246" s="98"/>
    </row>
    <row r="247" spans="2:15" x14ac:dyDescent="0.25">
      <c r="B247" s="15"/>
      <c r="C247" s="59" t="s">
        <v>207</v>
      </c>
      <c r="D247" s="21" t="s">
        <v>8</v>
      </c>
      <c r="E247" s="21">
        <v>1</v>
      </c>
      <c r="F247" s="130"/>
      <c r="G247" s="131"/>
      <c r="H247" s="81">
        <f t="shared" si="48"/>
        <v>0</v>
      </c>
      <c r="I247" s="82">
        <v>0.2</v>
      </c>
      <c r="J247" s="83">
        <f>I247*H247+H247</f>
        <v>0</v>
      </c>
      <c r="K247" s="61"/>
      <c r="M247" s="89"/>
      <c r="N247" s="98"/>
    </row>
    <row r="248" spans="2:15" x14ac:dyDescent="0.25">
      <c r="B248" s="42" t="s">
        <v>149</v>
      </c>
      <c r="C248" s="68" t="s">
        <v>150</v>
      </c>
      <c r="D248" s="68"/>
      <c r="E248" s="69"/>
      <c r="F248" s="69"/>
      <c r="G248" s="68"/>
      <c r="H248" s="68"/>
      <c r="I248" s="80"/>
      <c r="J248" s="71"/>
      <c r="K248" s="61"/>
      <c r="M248" s="103"/>
      <c r="N248" s="22"/>
      <c r="O248" s="22"/>
    </row>
    <row r="249" spans="2:15" x14ac:dyDescent="0.25">
      <c r="B249" s="37" t="s">
        <v>152</v>
      </c>
      <c r="C249" s="38" t="s">
        <v>151</v>
      </c>
      <c r="D249" s="39"/>
      <c r="E249" s="62"/>
      <c r="F249" s="62"/>
      <c r="G249" s="106"/>
      <c r="H249" s="107"/>
      <c r="I249" s="66"/>
      <c r="J249" s="108"/>
      <c r="K249" s="97"/>
      <c r="M249" s="103"/>
      <c r="N249" s="22"/>
      <c r="O249" s="22"/>
    </row>
    <row r="250" spans="2:15" ht="40.5" x14ac:dyDescent="0.25">
      <c r="B250" s="54"/>
      <c r="C250" s="58" t="s">
        <v>158</v>
      </c>
      <c r="D250" s="40"/>
      <c r="E250" s="21"/>
      <c r="F250" s="21"/>
      <c r="G250" s="115"/>
      <c r="H250" s="81"/>
      <c r="I250" s="82"/>
      <c r="J250" s="83"/>
      <c r="K250" s="97"/>
      <c r="M250" s="103"/>
      <c r="N250" s="22"/>
      <c r="O250" s="22"/>
    </row>
    <row r="251" spans="2:15" x14ac:dyDescent="0.25">
      <c r="B251" s="15"/>
      <c r="C251" s="59" t="s">
        <v>159</v>
      </c>
      <c r="D251" s="21"/>
      <c r="E251" s="21"/>
      <c r="F251" s="21"/>
      <c r="G251" s="109"/>
      <c r="H251" s="111"/>
      <c r="I251" s="112"/>
      <c r="J251" s="113"/>
      <c r="K251" s="61"/>
      <c r="M251" s="89"/>
      <c r="N251" s="98"/>
    </row>
    <row r="252" spans="2:15" x14ac:dyDescent="0.25">
      <c r="B252" s="15"/>
      <c r="C252" s="114" t="s">
        <v>39</v>
      </c>
      <c r="D252" s="21" t="s">
        <v>5</v>
      </c>
      <c r="E252" s="21">
        <v>2</v>
      </c>
      <c r="F252" s="130"/>
      <c r="G252" s="131"/>
      <c r="H252" s="81">
        <f t="shared" ref="H252:H259" si="49">G252*F252</f>
        <v>0</v>
      </c>
      <c r="I252" s="82">
        <v>0.2</v>
      </c>
      <c r="J252" s="83">
        <f t="shared" ref="J252:J259" si="50">I252*H252+H252</f>
        <v>0</v>
      </c>
      <c r="K252" s="22"/>
      <c r="L252" s="22"/>
      <c r="M252" s="104"/>
      <c r="N252" s="110"/>
      <c r="O252" s="22"/>
    </row>
    <row r="253" spans="2:15" x14ac:dyDescent="0.25">
      <c r="B253" s="15"/>
      <c r="C253" s="114" t="s">
        <v>40</v>
      </c>
      <c r="D253" s="21" t="s">
        <v>5</v>
      </c>
      <c r="E253" s="21">
        <v>2</v>
      </c>
      <c r="F253" s="130"/>
      <c r="G253" s="131"/>
      <c r="H253" s="81">
        <f t="shared" si="49"/>
        <v>0</v>
      </c>
      <c r="I253" s="82">
        <v>0.2</v>
      </c>
      <c r="J253" s="83">
        <f t="shared" si="50"/>
        <v>0</v>
      </c>
      <c r="K253" s="22"/>
      <c r="L253" s="22"/>
      <c r="M253" s="104"/>
      <c r="N253" s="110"/>
      <c r="O253" s="22"/>
    </row>
    <row r="254" spans="2:15" x14ac:dyDescent="0.25">
      <c r="B254" s="15"/>
      <c r="C254" s="114" t="s">
        <v>41</v>
      </c>
      <c r="D254" s="21" t="s">
        <v>5</v>
      </c>
      <c r="E254" s="21">
        <v>0</v>
      </c>
      <c r="F254" s="130"/>
      <c r="G254" s="131"/>
      <c r="H254" s="81">
        <f t="shared" si="49"/>
        <v>0</v>
      </c>
      <c r="I254" s="82">
        <v>0.2</v>
      </c>
      <c r="J254" s="83">
        <f t="shared" si="50"/>
        <v>0</v>
      </c>
      <c r="K254" s="22"/>
      <c r="L254" s="22"/>
      <c r="M254" s="104"/>
      <c r="N254" s="110"/>
      <c r="O254" s="22"/>
    </row>
    <row r="255" spans="2:15" x14ac:dyDescent="0.25">
      <c r="B255" s="15"/>
      <c r="C255" s="114" t="s">
        <v>42</v>
      </c>
      <c r="D255" s="21" t="s">
        <v>5</v>
      </c>
      <c r="E255" s="21">
        <v>0</v>
      </c>
      <c r="F255" s="130"/>
      <c r="G255" s="131"/>
      <c r="H255" s="81">
        <f t="shared" si="49"/>
        <v>0</v>
      </c>
      <c r="I255" s="82">
        <v>0.2</v>
      </c>
      <c r="J255" s="83">
        <f t="shared" si="50"/>
        <v>0</v>
      </c>
      <c r="K255" s="22"/>
      <c r="L255" s="22"/>
      <c r="M255" s="104"/>
      <c r="N255" s="110"/>
      <c r="O255" s="22"/>
    </row>
    <row r="256" spans="2:15" x14ac:dyDescent="0.25">
      <c r="B256" s="15"/>
      <c r="C256" s="114" t="s">
        <v>43</v>
      </c>
      <c r="D256" s="21" t="s">
        <v>5</v>
      </c>
      <c r="E256" s="21">
        <v>3</v>
      </c>
      <c r="F256" s="130"/>
      <c r="G256" s="131"/>
      <c r="H256" s="81">
        <f t="shared" si="49"/>
        <v>0</v>
      </c>
      <c r="I256" s="82">
        <v>0.2</v>
      </c>
      <c r="J256" s="83">
        <f t="shared" si="50"/>
        <v>0</v>
      </c>
      <c r="K256" s="22"/>
      <c r="L256" s="22"/>
      <c r="M256" s="104"/>
      <c r="N256" s="110"/>
      <c r="O256" s="22"/>
    </row>
    <row r="257" spans="2:15" x14ac:dyDescent="0.25">
      <c r="B257" s="15"/>
      <c r="C257" s="114" t="s">
        <v>44</v>
      </c>
      <c r="D257" s="21" t="s">
        <v>5</v>
      </c>
      <c r="E257" s="21">
        <v>3</v>
      </c>
      <c r="F257" s="130"/>
      <c r="G257" s="131"/>
      <c r="H257" s="81">
        <f t="shared" si="49"/>
        <v>0</v>
      </c>
      <c r="I257" s="82">
        <v>0.2</v>
      </c>
      <c r="J257" s="83">
        <f t="shared" si="50"/>
        <v>0</v>
      </c>
      <c r="K257" s="22"/>
      <c r="L257" s="22"/>
      <c r="M257" s="104"/>
      <c r="N257" s="110"/>
      <c r="O257" s="22"/>
    </row>
    <row r="258" spans="2:15" x14ac:dyDescent="0.25">
      <c r="B258" s="15"/>
      <c r="C258" s="114" t="s">
        <v>45</v>
      </c>
      <c r="D258" s="21" t="s">
        <v>5</v>
      </c>
      <c r="E258" s="21">
        <v>0</v>
      </c>
      <c r="F258" s="130"/>
      <c r="G258" s="131"/>
      <c r="H258" s="81">
        <f t="shared" si="49"/>
        <v>0</v>
      </c>
      <c r="I258" s="82">
        <v>0.2</v>
      </c>
      <c r="J258" s="83">
        <f t="shared" si="50"/>
        <v>0</v>
      </c>
      <c r="K258" s="22"/>
      <c r="L258" s="22"/>
      <c r="M258" s="104"/>
      <c r="N258" s="110"/>
      <c r="O258" s="22"/>
    </row>
    <row r="259" spans="2:15" x14ac:dyDescent="0.25">
      <c r="B259" s="15"/>
      <c r="C259" s="114" t="s">
        <v>46</v>
      </c>
      <c r="D259" s="21" t="s">
        <v>5</v>
      </c>
      <c r="E259" s="21">
        <v>4</v>
      </c>
      <c r="F259" s="130"/>
      <c r="G259" s="131"/>
      <c r="H259" s="81">
        <f t="shared" si="49"/>
        <v>0</v>
      </c>
      <c r="I259" s="82">
        <v>0.2</v>
      </c>
      <c r="J259" s="83">
        <f t="shared" si="50"/>
        <v>0</v>
      </c>
      <c r="K259" s="22"/>
      <c r="L259" s="22"/>
      <c r="M259" s="104"/>
      <c r="N259" s="110"/>
      <c r="O259" s="22"/>
    </row>
    <row r="260" spans="2:15" x14ac:dyDescent="0.25">
      <c r="B260" s="37" t="s">
        <v>153</v>
      </c>
      <c r="C260" s="38" t="s">
        <v>154</v>
      </c>
      <c r="D260" s="39"/>
      <c r="E260" s="62"/>
      <c r="F260" s="62"/>
      <c r="G260" s="106"/>
      <c r="H260" s="107"/>
      <c r="I260" s="66"/>
      <c r="J260" s="108"/>
      <c r="K260" s="97"/>
      <c r="M260" s="103"/>
      <c r="N260" s="22"/>
      <c r="O260" s="22"/>
    </row>
    <row r="261" spans="2:15" ht="40.5" x14ac:dyDescent="0.25">
      <c r="B261" s="54"/>
      <c r="C261" s="58" t="s">
        <v>158</v>
      </c>
      <c r="D261" s="40"/>
      <c r="E261" s="21"/>
      <c r="F261" s="21"/>
      <c r="G261" s="115"/>
      <c r="H261" s="81"/>
      <c r="I261" s="82"/>
      <c r="J261" s="83"/>
      <c r="K261" s="97"/>
      <c r="M261" s="103"/>
      <c r="N261" s="22"/>
      <c r="O261" s="22"/>
    </row>
    <row r="262" spans="2:15" x14ac:dyDescent="0.25">
      <c r="B262" s="15"/>
      <c r="C262" s="59" t="s">
        <v>159</v>
      </c>
      <c r="D262" s="21"/>
      <c r="E262" s="21"/>
      <c r="F262" s="21"/>
      <c r="G262" s="109"/>
      <c r="H262" s="111"/>
      <c r="I262" s="112"/>
      <c r="J262" s="113"/>
      <c r="K262" s="61"/>
      <c r="M262" s="89"/>
      <c r="N262" s="98"/>
    </row>
    <row r="263" spans="2:15" x14ac:dyDescent="0.25">
      <c r="B263" s="15"/>
      <c r="C263" s="114" t="s">
        <v>39</v>
      </c>
      <c r="D263" s="21" t="s">
        <v>5</v>
      </c>
      <c r="E263" s="21">
        <v>0</v>
      </c>
      <c r="F263" s="130"/>
      <c r="G263" s="131"/>
      <c r="H263" s="81">
        <f t="shared" ref="H263:H269" si="51">G263*F263</f>
        <v>0</v>
      </c>
      <c r="I263" s="82">
        <v>0.2</v>
      </c>
      <c r="J263" s="83">
        <f t="shared" ref="J263:J270" si="52">I263*H263+H263</f>
        <v>0</v>
      </c>
      <c r="K263" s="22"/>
      <c r="L263" s="22"/>
      <c r="M263" s="104"/>
      <c r="N263" s="110"/>
      <c r="O263" s="22"/>
    </row>
    <row r="264" spans="2:15" x14ac:dyDescent="0.25">
      <c r="B264" s="15"/>
      <c r="C264" s="114" t="s">
        <v>40</v>
      </c>
      <c r="D264" s="21" t="s">
        <v>5</v>
      </c>
      <c r="E264" s="21">
        <v>0</v>
      </c>
      <c r="F264" s="130"/>
      <c r="G264" s="131"/>
      <c r="H264" s="81">
        <f t="shared" si="51"/>
        <v>0</v>
      </c>
      <c r="I264" s="82">
        <v>0.2</v>
      </c>
      <c r="J264" s="83">
        <f t="shared" si="52"/>
        <v>0</v>
      </c>
      <c r="K264" s="22"/>
      <c r="L264" s="22"/>
      <c r="M264" s="104"/>
      <c r="N264" s="110"/>
      <c r="O264" s="22"/>
    </row>
    <row r="265" spans="2:15" x14ac:dyDescent="0.25">
      <c r="B265" s="15"/>
      <c r="C265" s="114" t="s">
        <v>41</v>
      </c>
      <c r="D265" s="21" t="s">
        <v>5</v>
      </c>
      <c r="E265" s="21">
        <v>2</v>
      </c>
      <c r="F265" s="130"/>
      <c r="G265" s="131"/>
      <c r="H265" s="81">
        <f t="shared" si="51"/>
        <v>0</v>
      </c>
      <c r="I265" s="82">
        <v>0.2</v>
      </c>
      <c r="J265" s="83">
        <f t="shared" si="52"/>
        <v>0</v>
      </c>
      <c r="K265" s="22"/>
      <c r="L265" s="22"/>
      <c r="M265" s="104"/>
      <c r="N265" s="110"/>
      <c r="O265" s="22"/>
    </row>
    <row r="266" spans="2:15" x14ac:dyDescent="0.25">
      <c r="B266" s="15"/>
      <c r="C266" s="114" t="s">
        <v>42</v>
      </c>
      <c r="D266" s="21" t="s">
        <v>5</v>
      </c>
      <c r="E266" s="21">
        <v>3</v>
      </c>
      <c r="F266" s="130"/>
      <c r="G266" s="131"/>
      <c r="H266" s="81">
        <f t="shared" si="51"/>
        <v>0</v>
      </c>
      <c r="I266" s="82">
        <v>0.2</v>
      </c>
      <c r="J266" s="83">
        <f t="shared" si="52"/>
        <v>0</v>
      </c>
      <c r="K266" s="22"/>
      <c r="L266" s="22"/>
      <c r="M266" s="104"/>
      <c r="N266" s="110"/>
      <c r="O266" s="22"/>
    </row>
    <row r="267" spans="2:15" x14ac:dyDescent="0.25">
      <c r="B267" s="15"/>
      <c r="C267" s="114" t="s">
        <v>43</v>
      </c>
      <c r="D267" s="21" t="s">
        <v>5</v>
      </c>
      <c r="E267" s="21">
        <v>0</v>
      </c>
      <c r="F267" s="130"/>
      <c r="G267" s="131"/>
      <c r="H267" s="81">
        <f t="shared" si="51"/>
        <v>0</v>
      </c>
      <c r="I267" s="82">
        <v>0.2</v>
      </c>
      <c r="J267" s="83">
        <f t="shared" si="52"/>
        <v>0</v>
      </c>
      <c r="K267" s="22"/>
      <c r="L267" s="22"/>
      <c r="M267" s="104"/>
      <c r="N267" s="110"/>
      <c r="O267" s="22"/>
    </row>
    <row r="268" spans="2:15" x14ac:dyDescent="0.25">
      <c r="B268" s="15"/>
      <c r="C268" s="114" t="s">
        <v>44</v>
      </c>
      <c r="D268" s="21" t="s">
        <v>5</v>
      </c>
      <c r="E268" s="21">
        <v>1</v>
      </c>
      <c r="F268" s="130"/>
      <c r="G268" s="131"/>
      <c r="H268" s="81">
        <f t="shared" si="51"/>
        <v>0</v>
      </c>
      <c r="I268" s="82">
        <v>0.2</v>
      </c>
      <c r="J268" s="83">
        <f t="shared" si="52"/>
        <v>0</v>
      </c>
      <c r="K268" s="22"/>
      <c r="L268" s="22"/>
      <c r="M268" s="104"/>
      <c r="N268" s="110"/>
      <c r="O268" s="22"/>
    </row>
    <row r="269" spans="2:15" x14ac:dyDescent="0.25">
      <c r="B269" s="15"/>
      <c r="C269" s="114" t="s">
        <v>45</v>
      </c>
      <c r="D269" s="21" t="s">
        <v>5</v>
      </c>
      <c r="E269" s="21">
        <v>2</v>
      </c>
      <c r="F269" s="130"/>
      <c r="G269" s="131"/>
      <c r="H269" s="81">
        <f t="shared" si="51"/>
        <v>0</v>
      </c>
      <c r="I269" s="82">
        <v>0.2</v>
      </c>
      <c r="J269" s="83">
        <f t="shared" si="52"/>
        <v>0</v>
      </c>
      <c r="K269" s="22"/>
      <c r="L269" s="22"/>
      <c r="M269" s="104"/>
      <c r="N269" s="110"/>
      <c r="O269" s="22"/>
    </row>
    <row r="270" spans="2:15" x14ac:dyDescent="0.25">
      <c r="B270" s="15"/>
      <c r="C270" s="114" t="s">
        <v>46</v>
      </c>
      <c r="D270" s="21" t="s">
        <v>5</v>
      </c>
      <c r="E270" s="21">
        <v>0</v>
      </c>
      <c r="F270" s="130"/>
      <c r="G270" s="131"/>
      <c r="H270" s="81">
        <f>G270*F270</f>
        <v>0</v>
      </c>
      <c r="I270" s="82">
        <v>0.2</v>
      </c>
      <c r="J270" s="83">
        <f t="shared" si="52"/>
        <v>0</v>
      </c>
      <c r="K270" s="22"/>
      <c r="L270" s="22"/>
      <c r="M270" s="104"/>
      <c r="N270" s="110"/>
      <c r="O270" s="22"/>
    </row>
    <row r="271" spans="2:15" x14ac:dyDescent="0.25">
      <c r="B271" s="37" t="s">
        <v>156</v>
      </c>
      <c r="C271" s="38" t="s">
        <v>155</v>
      </c>
      <c r="D271" s="39"/>
      <c r="E271" s="62"/>
      <c r="F271" s="62"/>
      <c r="G271" s="106"/>
      <c r="H271" s="107"/>
      <c r="I271" s="66"/>
      <c r="J271" s="108"/>
      <c r="K271" s="97"/>
      <c r="M271" s="103"/>
      <c r="N271" s="22"/>
      <c r="O271" s="22"/>
    </row>
    <row r="272" spans="2:15" x14ac:dyDescent="0.25">
      <c r="B272" s="46"/>
      <c r="C272" s="58" t="s">
        <v>157</v>
      </c>
      <c r="D272" s="21"/>
      <c r="E272" s="21"/>
      <c r="F272" s="21"/>
      <c r="G272" s="109"/>
      <c r="H272" s="111"/>
      <c r="I272" s="112"/>
      <c r="J272" s="113"/>
      <c r="K272" s="22"/>
      <c r="M272" s="103"/>
      <c r="N272" s="22"/>
      <c r="O272" s="22"/>
    </row>
    <row r="273" spans="2:15" x14ac:dyDescent="0.25">
      <c r="B273" s="15"/>
      <c r="C273" s="59" t="s">
        <v>148</v>
      </c>
      <c r="D273" s="21" t="s">
        <v>25</v>
      </c>
      <c r="E273" s="21">
        <v>1</v>
      </c>
      <c r="F273" s="130"/>
      <c r="G273" s="131"/>
      <c r="H273" s="81">
        <f>G273*F273</f>
        <v>0</v>
      </c>
      <c r="I273" s="82">
        <v>0.2</v>
      </c>
      <c r="J273" s="83">
        <f t="shared" ref="J273" si="53">I273*H273+H273</f>
        <v>0</v>
      </c>
      <c r="K273" s="102"/>
      <c r="M273" s="103"/>
      <c r="N273" s="22"/>
      <c r="O273" s="22"/>
    </row>
    <row r="274" spans="2:15" x14ac:dyDescent="0.25">
      <c r="B274" s="42" t="s">
        <v>139</v>
      </c>
      <c r="C274" s="68" t="str">
        <f>UPPER("Test de mise en eau")</f>
        <v>TEST DE MISE EN EAU</v>
      </c>
      <c r="D274" s="68"/>
      <c r="E274" s="69"/>
      <c r="F274" s="69"/>
      <c r="G274" s="68"/>
      <c r="H274" s="68"/>
      <c r="I274" s="70"/>
      <c r="J274" s="71"/>
      <c r="K274" s="61"/>
      <c r="M274" s="103"/>
      <c r="N274" s="22"/>
      <c r="O274" s="22"/>
    </row>
    <row r="275" spans="2:15" x14ac:dyDescent="0.25">
      <c r="B275" s="46"/>
      <c r="C275" s="58" t="s">
        <v>147</v>
      </c>
      <c r="D275" s="21"/>
      <c r="E275" s="21"/>
      <c r="F275" s="21"/>
      <c r="G275" s="109"/>
      <c r="H275" s="111"/>
      <c r="I275" s="112"/>
      <c r="J275" s="113"/>
      <c r="K275" s="22"/>
      <c r="M275" s="103"/>
      <c r="N275" s="22"/>
      <c r="O275" s="22"/>
    </row>
    <row r="276" spans="2:15" x14ac:dyDescent="0.25">
      <c r="B276" s="15"/>
      <c r="C276" s="59" t="s">
        <v>148</v>
      </c>
      <c r="D276" s="21" t="s">
        <v>25</v>
      </c>
      <c r="E276" s="21">
        <v>1</v>
      </c>
      <c r="F276" s="130"/>
      <c r="G276" s="131"/>
      <c r="H276" s="81">
        <f>G276*F276</f>
        <v>0</v>
      </c>
      <c r="I276" s="82">
        <v>0.2</v>
      </c>
      <c r="J276" s="83">
        <f t="shared" ref="J276" si="54">I276*H276+H276</f>
        <v>0</v>
      </c>
      <c r="K276" s="102"/>
      <c r="M276" s="103"/>
      <c r="N276" s="22"/>
      <c r="O276" s="22"/>
    </row>
    <row r="277" spans="2:15" x14ac:dyDescent="0.25">
      <c r="B277" s="42" t="s">
        <v>138</v>
      </c>
      <c r="C277" s="68" t="str">
        <f>UPPER("Récupération des eaux de ruissellement - Analyse de l’eau")</f>
        <v>RÉCUPÉRATION DES EAUX DE RUISSELLEMENT - ANALYSE DE L’EAU</v>
      </c>
      <c r="D277" s="68"/>
      <c r="E277" s="69"/>
      <c r="F277" s="69"/>
      <c r="G277" s="68"/>
      <c r="H277" s="68"/>
      <c r="I277" s="70"/>
      <c r="J277" s="71"/>
      <c r="K277" s="61"/>
      <c r="M277" s="103"/>
      <c r="N277" s="22"/>
      <c r="O277" s="22"/>
    </row>
    <row r="278" spans="2:15" x14ac:dyDescent="0.25">
      <c r="B278" s="54"/>
      <c r="C278" s="58" t="s">
        <v>227</v>
      </c>
      <c r="D278" s="21" t="s">
        <v>25</v>
      </c>
      <c r="E278" s="21">
        <v>1</v>
      </c>
      <c r="F278" s="130"/>
      <c r="G278" s="131"/>
      <c r="H278" s="81">
        <f>G278*F278</f>
        <v>0</v>
      </c>
      <c r="I278" s="82">
        <v>0.2</v>
      </c>
      <c r="J278" s="83">
        <f t="shared" ref="J278:J280" si="55">I278*H278+H278</f>
        <v>0</v>
      </c>
      <c r="K278" s="97"/>
      <c r="M278" s="103"/>
      <c r="N278" s="22"/>
      <c r="O278" s="22"/>
    </row>
    <row r="279" spans="2:15" x14ac:dyDescent="0.25">
      <c r="B279" s="54"/>
      <c r="C279" s="58" t="s">
        <v>228</v>
      </c>
      <c r="D279" s="21" t="s">
        <v>25</v>
      </c>
      <c r="E279" s="21">
        <v>1</v>
      </c>
      <c r="F279" s="130"/>
      <c r="G279" s="131"/>
      <c r="H279" s="81">
        <f t="shared" ref="H279:H280" si="56">G279*F279</f>
        <v>0</v>
      </c>
      <c r="I279" s="82">
        <v>0.2</v>
      </c>
      <c r="J279" s="83">
        <f t="shared" si="55"/>
        <v>0</v>
      </c>
      <c r="K279" s="97"/>
      <c r="M279" s="103"/>
      <c r="N279" s="22"/>
      <c r="O279" s="22"/>
    </row>
    <row r="280" spans="2:15" ht="40.5" x14ac:dyDescent="0.25">
      <c r="B280" s="54"/>
      <c r="C280" s="58" t="s">
        <v>229</v>
      </c>
      <c r="D280" s="21" t="s">
        <v>25</v>
      </c>
      <c r="E280" s="21">
        <v>1</v>
      </c>
      <c r="F280" s="130"/>
      <c r="G280" s="131"/>
      <c r="H280" s="81">
        <f t="shared" si="56"/>
        <v>0</v>
      </c>
      <c r="I280" s="82">
        <v>0.2</v>
      </c>
      <c r="J280" s="83">
        <f t="shared" si="55"/>
        <v>0</v>
      </c>
      <c r="K280" s="97"/>
      <c r="M280" s="103"/>
      <c r="N280" s="22"/>
      <c r="O280" s="22"/>
    </row>
    <row r="281" spans="2:15" x14ac:dyDescent="0.25">
      <c r="B281" s="42" t="s">
        <v>141</v>
      </c>
      <c r="C281" s="68" t="str">
        <f>UPPER("Gestion et enlèvements des déchets")</f>
        <v>GESTION ET ENLÈVEMENTS DES DÉCHETS</v>
      </c>
      <c r="D281" s="68"/>
      <c r="E281" s="69"/>
      <c r="F281" s="69"/>
      <c r="G281" s="68"/>
      <c r="H281" s="68"/>
      <c r="I281" s="70"/>
      <c r="J281" s="71"/>
      <c r="K281" s="61"/>
      <c r="M281" s="103"/>
      <c r="N281" s="22"/>
      <c r="O281" s="22"/>
    </row>
    <row r="282" spans="2:15" x14ac:dyDescent="0.25">
      <c r="B282" s="54"/>
      <c r="C282" s="58" t="s">
        <v>218</v>
      </c>
      <c r="D282" s="21" t="s">
        <v>25</v>
      </c>
      <c r="E282" s="21">
        <v>1</v>
      </c>
      <c r="F282" s="130"/>
      <c r="G282" s="131"/>
      <c r="H282" s="81">
        <f>G282*F282</f>
        <v>0</v>
      </c>
      <c r="I282" s="82">
        <v>0.2</v>
      </c>
      <c r="J282" s="83">
        <f t="shared" ref="J282:J291" si="57">I282*H282+H282</f>
        <v>0</v>
      </c>
      <c r="K282" s="97"/>
      <c r="M282" s="103"/>
      <c r="N282" s="22"/>
      <c r="O282" s="22"/>
    </row>
    <row r="283" spans="2:15" x14ac:dyDescent="0.25">
      <c r="B283" s="54"/>
      <c r="C283" s="58" t="s">
        <v>219</v>
      </c>
      <c r="D283" s="21" t="s">
        <v>25</v>
      </c>
      <c r="E283" s="21">
        <v>1</v>
      </c>
      <c r="F283" s="130"/>
      <c r="G283" s="131"/>
      <c r="H283" s="81">
        <f t="shared" ref="H283:H291" si="58">G283*F283</f>
        <v>0</v>
      </c>
      <c r="I283" s="82">
        <v>0.2</v>
      </c>
      <c r="J283" s="83">
        <f t="shared" si="57"/>
        <v>0</v>
      </c>
      <c r="K283" s="97"/>
      <c r="M283" s="103"/>
      <c r="N283" s="22"/>
      <c r="O283" s="22"/>
    </row>
    <row r="284" spans="2:15" x14ac:dyDescent="0.25">
      <c r="B284" s="54"/>
      <c r="C284" s="58" t="s">
        <v>220</v>
      </c>
      <c r="D284" s="21" t="s">
        <v>25</v>
      </c>
      <c r="E284" s="21">
        <v>1</v>
      </c>
      <c r="F284" s="130"/>
      <c r="G284" s="131"/>
      <c r="H284" s="81">
        <f t="shared" si="58"/>
        <v>0</v>
      </c>
      <c r="I284" s="82">
        <v>0.2</v>
      </c>
      <c r="J284" s="83">
        <f t="shared" si="57"/>
        <v>0</v>
      </c>
      <c r="K284" s="97"/>
      <c r="M284" s="103"/>
      <c r="N284" s="22"/>
      <c r="O284" s="22"/>
    </row>
    <row r="285" spans="2:15" x14ac:dyDescent="0.25">
      <c r="B285" s="54"/>
      <c r="C285" s="58" t="s">
        <v>221</v>
      </c>
      <c r="D285" s="21" t="s">
        <v>25</v>
      </c>
      <c r="E285" s="21">
        <v>1</v>
      </c>
      <c r="F285" s="130"/>
      <c r="G285" s="131"/>
      <c r="H285" s="81">
        <f t="shared" si="58"/>
        <v>0</v>
      </c>
      <c r="I285" s="82">
        <v>0.2</v>
      </c>
      <c r="J285" s="83">
        <f t="shared" si="57"/>
        <v>0</v>
      </c>
      <c r="K285" s="97"/>
      <c r="M285" s="103"/>
      <c r="N285" s="22"/>
      <c r="O285" s="22"/>
    </row>
    <row r="286" spans="2:15" x14ac:dyDescent="0.25">
      <c r="B286" s="54"/>
      <c r="C286" s="58" t="s">
        <v>222</v>
      </c>
      <c r="D286" s="21" t="s">
        <v>25</v>
      </c>
      <c r="E286" s="21">
        <v>1</v>
      </c>
      <c r="F286" s="130"/>
      <c r="G286" s="131"/>
      <c r="H286" s="81">
        <f t="shared" si="58"/>
        <v>0</v>
      </c>
      <c r="I286" s="82">
        <v>0.2</v>
      </c>
      <c r="J286" s="83">
        <f t="shared" si="57"/>
        <v>0</v>
      </c>
      <c r="K286" s="97"/>
      <c r="M286" s="103"/>
      <c r="N286" s="22"/>
      <c r="O286" s="22"/>
    </row>
    <row r="287" spans="2:15" ht="27" x14ac:dyDescent="0.25">
      <c r="B287" s="54"/>
      <c r="C287" s="58" t="s">
        <v>223</v>
      </c>
      <c r="D287" s="21" t="s">
        <v>25</v>
      </c>
      <c r="E287" s="21">
        <v>1</v>
      </c>
      <c r="F287" s="130"/>
      <c r="G287" s="131"/>
      <c r="H287" s="81">
        <f t="shared" si="58"/>
        <v>0</v>
      </c>
      <c r="I287" s="82">
        <v>0.2</v>
      </c>
      <c r="J287" s="83">
        <f t="shared" si="57"/>
        <v>0</v>
      </c>
      <c r="K287" s="97"/>
      <c r="M287" s="103"/>
      <c r="N287" s="22"/>
      <c r="O287" s="22"/>
    </row>
    <row r="288" spans="2:15" x14ac:dyDescent="0.25">
      <c r="B288" s="54"/>
      <c r="C288" s="58" t="s">
        <v>221</v>
      </c>
      <c r="D288" s="21" t="s">
        <v>25</v>
      </c>
      <c r="E288" s="21">
        <v>1</v>
      </c>
      <c r="F288" s="130"/>
      <c r="G288" s="131"/>
      <c r="H288" s="81">
        <f t="shared" si="58"/>
        <v>0</v>
      </c>
      <c r="I288" s="82">
        <v>0.2</v>
      </c>
      <c r="J288" s="83">
        <f t="shared" si="57"/>
        <v>0</v>
      </c>
      <c r="K288" s="97"/>
      <c r="M288" s="103"/>
      <c r="N288" s="22"/>
      <c r="O288" s="22"/>
    </row>
    <row r="289" spans="1:15" x14ac:dyDescent="0.25">
      <c r="B289" s="54"/>
      <c r="C289" s="58" t="s">
        <v>224</v>
      </c>
      <c r="D289" s="21" t="s">
        <v>25</v>
      </c>
      <c r="E289" s="21">
        <v>1</v>
      </c>
      <c r="F289" s="130"/>
      <c r="G289" s="131"/>
      <c r="H289" s="81">
        <f t="shared" si="58"/>
        <v>0</v>
      </c>
      <c r="I289" s="82">
        <v>0.2</v>
      </c>
      <c r="J289" s="83">
        <f t="shared" si="57"/>
        <v>0</v>
      </c>
      <c r="K289" s="97"/>
      <c r="M289" s="103"/>
      <c r="N289" s="22"/>
      <c r="O289" s="22"/>
    </row>
    <row r="290" spans="1:15" x14ac:dyDescent="0.25">
      <c r="B290" s="54"/>
      <c r="C290" s="58" t="s">
        <v>225</v>
      </c>
      <c r="D290" s="21" t="s">
        <v>25</v>
      </c>
      <c r="E290" s="21">
        <v>1</v>
      </c>
      <c r="F290" s="130"/>
      <c r="G290" s="131"/>
      <c r="H290" s="81">
        <f t="shared" si="58"/>
        <v>0</v>
      </c>
      <c r="I290" s="82">
        <v>0.2</v>
      </c>
      <c r="J290" s="83">
        <f t="shared" si="57"/>
        <v>0</v>
      </c>
      <c r="K290" s="97"/>
      <c r="M290" s="103"/>
      <c r="N290" s="22"/>
      <c r="O290" s="22"/>
    </row>
    <row r="291" spans="1:15" x14ac:dyDescent="0.25">
      <c r="B291" s="54"/>
      <c r="C291" s="58" t="s">
        <v>226</v>
      </c>
      <c r="D291" s="21" t="s">
        <v>25</v>
      </c>
      <c r="E291" s="21">
        <v>1</v>
      </c>
      <c r="F291" s="130"/>
      <c r="G291" s="131"/>
      <c r="H291" s="81">
        <f t="shared" si="58"/>
        <v>0</v>
      </c>
      <c r="I291" s="82">
        <v>0.2</v>
      </c>
      <c r="J291" s="83">
        <f t="shared" si="57"/>
        <v>0</v>
      </c>
      <c r="K291" s="97"/>
      <c r="M291" s="103"/>
      <c r="N291" s="22"/>
      <c r="O291" s="22"/>
    </row>
    <row r="292" spans="1:15" ht="28.5" customHeight="1" x14ac:dyDescent="0.25">
      <c r="B292" s="42" t="s">
        <v>142</v>
      </c>
      <c r="C292" s="68" t="str">
        <f>UPPER("Récupération des eaux de ruissellement - Installation de récupération des eaux pluviales")</f>
        <v>RÉCUPÉRATION DES EAUX DE RUISSELLEMENT - INSTALLATION DE RÉCUPÉRATION DES EAUX PLUVIALES</v>
      </c>
      <c r="D292" s="68"/>
      <c r="E292" s="69"/>
      <c r="F292" s="69"/>
      <c r="G292" s="68"/>
      <c r="H292" s="68"/>
      <c r="I292" s="70"/>
      <c r="J292" s="71"/>
      <c r="K292" s="61"/>
      <c r="M292" s="103"/>
      <c r="N292" s="22"/>
      <c r="O292" s="22"/>
    </row>
    <row r="293" spans="1:15" ht="27" x14ac:dyDescent="0.25">
      <c r="B293" s="15"/>
      <c r="C293" s="58" t="s">
        <v>140</v>
      </c>
      <c r="D293" s="21" t="s">
        <v>8</v>
      </c>
      <c r="E293" s="21">
        <v>1</v>
      </c>
      <c r="F293" s="130"/>
      <c r="G293" s="131"/>
      <c r="H293" s="81">
        <f>G293*F293</f>
        <v>0</v>
      </c>
      <c r="I293" s="82">
        <v>0.2</v>
      </c>
      <c r="J293" s="83">
        <f t="shared" ref="J293" si="59">I293*H293+H293</f>
        <v>0</v>
      </c>
      <c r="K293" s="102"/>
      <c r="M293" s="103"/>
      <c r="N293" s="22"/>
      <c r="O293" s="22"/>
    </row>
    <row r="294" spans="1:15" x14ac:dyDescent="0.25">
      <c r="B294" s="42" t="s">
        <v>145</v>
      </c>
      <c r="C294" s="68" t="str">
        <f>UPPER("Nettoyage en fin de travaux")</f>
        <v>NETTOYAGE EN FIN DE TRAVAUX</v>
      </c>
      <c r="D294" s="68"/>
      <c r="E294" s="69"/>
      <c r="F294" s="69"/>
      <c r="G294" s="68"/>
      <c r="H294" s="68"/>
      <c r="I294" s="70"/>
      <c r="J294" s="71"/>
      <c r="K294" s="61"/>
      <c r="M294" s="103"/>
      <c r="N294" s="22"/>
      <c r="O294" s="22"/>
    </row>
    <row r="295" spans="1:15" x14ac:dyDescent="0.25">
      <c r="B295" s="15"/>
      <c r="C295" s="58" t="s">
        <v>143</v>
      </c>
      <c r="D295" s="21" t="s">
        <v>25</v>
      </c>
      <c r="E295" s="21">
        <v>1</v>
      </c>
      <c r="F295" s="130"/>
      <c r="G295" s="131"/>
      <c r="H295" s="81">
        <f t="shared" ref="H295:H296" si="60">G295*F295</f>
        <v>0</v>
      </c>
      <c r="I295" s="82">
        <v>0.2</v>
      </c>
      <c r="J295" s="83">
        <f t="shared" ref="J295" si="61">I295*H295+H295</f>
        <v>0</v>
      </c>
      <c r="K295" s="102"/>
      <c r="M295" s="103"/>
      <c r="N295" s="22"/>
      <c r="O295" s="22"/>
    </row>
    <row r="296" spans="1:15" x14ac:dyDescent="0.25">
      <c r="B296" s="15"/>
      <c r="C296" s="58" t="s">
        <v>144</v>
      </c>
      <c r="D296" s="21" t="s">
        <v>25</v>
      </c>
      <c r="E296" s="21">
        <v>1</v>
      </c>
      <c r="F296" s="130"/>
      <c r="G296" s="131"/>
      <c r="H296" s="81">
        <f t="shared" si="60"/>
        <v>0</v>
      </c>
      <c r="I296" s="82">
        <v>0.2</v>
      </c>
      <c r="J296" s="83">
        <f t="shared" ref="J296" si="62">I296*H296+H296</f>
        <v>0</v>
      </c>
      <c r="K296" s="102"/>
      <c r="M296" s="103"/>
      <c r="N296" s="22"/>
      <c r="O296" s="22"/>
    </row>
    <row r="297" spans="1:15" x14ac:dyDescent="0.25">
      <c r="B297" s="42" t="s">
        <v>217</v>
      </c>
      <c r="C297" s="68" t="s">
        <v>12</v>
      </c>
      <c r="D297" s="68"/>
      <c r="E297" s="69"/>
      <c r="F297" s="69"/>
      <c r="G297" s="68"/>
      <c r="H297" s="68"/>
      <c r="I297" s="70"/>
      <c r="J297" s="71"/>
      <c r="K297" s="61"/>
      <c r="M297" s="103"/>
      <c r="N297" s="22"/>
      <c r="O297" s="22"/>
    </row>
    <row r="298" spans="1:15" x14ac:dyDescent="0.25">
      <c r="B298" s="46"/>
      <c r="C298" s="58" t="s">
        <v>146</v>
      </c>
      <c r="D298" s="21" t="s">
        <v>25</v>
      </c>
      <c r="E298" s="21">
        <v>1</v>
      </c>
      <c r="F298" s="130"/>
      <c r="G298" s="131"/>
      <c r="H298" s="81">
        <f>G298*F298</f>
        <v>0</v>
      </c>
      <c r="I298" s="82">
        <v>0.2</v>
      </c>
      <c r="J298" s="83">
        <f t="shared" ref="J298" si="63">I298*H298+H298</f>
        <v>0</v>
      </c>
      <c r="K298" s="102"/>
      <c r="M298" s="103"/>
      <c r="N298" s="22"/>
      <c r="O298" s="22"/>
    </row>
    <row r="299" spans="1:15" ht="6" customHeight="1" thickBot="1" x14ac:dyDescent="0.3">
      <c r="A299" s="23"/>
      <c r="B299" s="64"/>
      <c r="C299" s="59"/>
      <c r="D299" s="21"/>
      <c r="E299" s="21"/>
      <c r="F299" s="21"/>
      <c r="G299" s="109"/>
      <c r="H299" s="111"/>
      <c r="I299" s="112"/>
      <c r="J299" s="113"/>
      <c r="K299" s="102"/>
      <c r="M299" s="104"/>
      <c r="N299" s="103"/>
      <c r="O299" s="22"/>
    </row>
    <row r="300" spans="1:15" ht="14.25" thickBot="1" x14ac:dyDescent="0.3">
      <c r="A300" s="23"/>
      <c r="B300" s="47"/>
      <c r="C300" s="48"/>
      <c r="D300" s="49"/>
      <c r="E300" s="49"/>
      <c r="F300" s="49"/>
      <c r="G300" s="49"/>
      <c r="H300" s="50"/>
      <c r="I300" s="50"/>
      <c r="J300" s="53"/>
      <c r="L300" s="102"/>
    </row>
    <row r="301" spans="1:15" ht="15" customHeight="1" x14ac:dyDescent="0.25">
      <c r="A301" s="23"/>
      <c r="B301" s="33"/>
      <c r="C301" s="29"/>
      <c r="D301" s="30" t="str">
        <f>"Total du "&amp;$B$7&amp;" : "&amp;$C$7&amp;" (en €HT)"</f>
        <v>Total du CE 01 : ETANCHEITE (en €HT)</v>
      </c>
      <c r="E301" s="133">
        <f>SUM(H13:H299)</f>
        <v>0</v>
      </c>
      <c r="F301" s="134"/>
      <c r="G301" s="134"/>
      <c r="H301" s="134"/>
      <c r="I301" s="135"/>
      <c r="J301" s="36"/>
      <c r="L301" s="102"/>
    </row>
    <row r="302" spans="1:15" hidden="1" x14ac:dyDescent="0.25">
      <c r="A302" s="23"/>
      <c r="B302" s="33"/>
      <c r="C302" s="35" t="s">
        <v>11</v>
      </c>
      <c r="D302" s="122">
        <v>5.5E-2</v>
      </c>
      <c r="E302" s="34" t="s">
        <v>16</v>
      </c>
      <c r="F302" s="34" t="s">
        <v>16</v>
      </c>
      <c r="G302" s="99">
        <f>SUMIF(I13:I299,5.5%,H13:H299)</f>
        <v>0</v>
      </c>
      <c r="H302" s="123" t="s">
        <v>15</v>
      </c>
      <c r="I302" s="124">
        <f>G302*0.055</f>
        <v>0</v>
      </c>
      <c r="J302" s="36"/>
    </row>
    <row r="303" spans="1:15" hidden="1" x14ac:dyDescent="0.25">
      <c r="A303" s="23"/>
      <c r="B303" s="33"/>
      <c r="C303" s="35" t="s">
        <v>11</v>
      </c>
      <c r="D303" s="122">
        <v>0.1</v>
      </c>
      <c r="E303" s="34" t="s">
        <v>16</v>
      </c>
      <c r="F303" s="34" t="s">
        <v>16</v>
      </c>
      <c r="G303" s="99">
        <f>SUMIF(I13:I299,10%,H13:H299)</f>
        <v>0</v>
      </c>
      <c r="H303" s="123" t="s">
        <v>15</v>
      </c>
      <c r="I303" s="124">
        <f>G303*0.1</f>
        <v>0</v>
      </c>
      <c r="J303" s="36"/>
    </row>
    <row r="304" spans="1:15" x14ac:dyDescent="0.25">
      <c r="A304" s="23"/>
      <c r="B304" s="33"/>
      <c r="C304" s="55" t="s">
        <v>11</v>
      </c>
      <c r="D304" s="125">
        <v>0.2</v>
      </c>
      <c r="E304" s="34" t="s">
        <v>16</v>
      </c>
      <c r="F304" s="34" t="s">
        <v>16</v>
      </c>
      <c r="G304" s="99">
        <f>SUMIF(I13:I299,20%,H13:H299)</f>
        <v>0</v>
      </c>
      <c r="H304" s="123" t="s">
        <v>15</v>
      </c>
      <c r="I304" s="124">
        <f>G304*0.2</f>
        <v>0</v>
      </c>
      <c r="J304" s="36"/>
    </row>
    <row r="305" spans="1:10" ht="15.75" customHeight="1" thickBot="1" x14ac:dyDescent="0.3">
      <c r="A305" s="23"/>
      <c r="B305" s="33"/>
      <c r="C305" s="31"/>
      <c r="D305" s="32" t="str">
        <f>"Total du "&amp;$B$7&amp;" : "&amp;$C$7&amp;" (en €TTC)"</f>
        <v>Total du CE 01 : ETANCHEITE (en €TTC)</v>
      </c>
      <c r="E305" s="136">
        <f>E301+I302+I303+I304</f>
        <v>0</v>
      </c>
      <c r="F305" s="137"/>
      <c r="G305" s="137"/>
      <c r="H305" s="137"/>
      <c r="I305" s="138"/>
      <c r="J305" s="36"/>
    </row>
    <row r="306" spans="1:10" ht="14.25" thickBot="1" x14ac:dyDescent="0.3">
      <c r="A306" s="23"/>
      <c r="B306" s="51"/>
      <c r="C306" s="52"/>
      <c r="D306" s="52"/>
      <c r="E306" s="52"/>
      <c r="F306" s="52"/>
      <c r="G306" s="52"/>
      <c r="H306" s="52"/>
      <c r="I306" s="126"/>
      <c r="J306" s="127"/>
    </row>
    <row r="307" spans="1:10" x14ac:dyDescent="0.25">
      <c r="A307" s="23"/>
      <c r="C307" s="23"/>
      <c r="H307" s="23"/>
      <c r="I307" s="128"/>
      <c r="J307" s="128"/>
    </row>
    <row r="308" spans="1:10" x14ac:dyDescent="0.25">
      <c r="A308" s="23"/>
      <c r="C308" s="23"/>
      <c r="H308" s="23"/>
      <c r="I308" s="128"/>
      <c r="J308" s="128"/>
    </row>
    <row r="309" spans="1:10" x14ac:dyDescent="0.25">
      <c r="A309" s="23"/>
      <c r="C309" s="23"/>
      <c r="H309" s="23"/>
      <c r="I309" s="128"/>
      <c r="J309" s="128"/>
    </row>
    <row r="310" spans="1:10" x14ac:dyDescent="0.25">
      <c r="A310" s="23"/>
      <c r="C310" s="23"/>
      <c r="H310" s="23"/>
      <c r="I310" s="128"/>
      <c r="J310" s="128"/>
    </row>
    <row r="311" spans="1:10" x14ac:dyDescent="0.25">
      <c r="A311" s="23"/>
      <c r="C311" s="23"/>
      <c r="H311" s="23"/>
      <c r="I311" s="128"/>
      <c r="J311" s="128"/>
    </row>
    <row r="312" spans="1:10" x14ac:dyDescent="0.25">
      <c r="A312" s="23"/>
      <c r="C312" s="23"/>
      <c r="H312" s="23"/>
      <c r="I312" s="128"/>
      <c r="J312" s="128"/>
    </row>
    <row r="313" spans="1:10" x14ac:dyDescent="0.25">
      <c r="A313" s="23"/>
      <c r="C313" s="23"/>
      <c r="H313" s="23"/>
      <c r="I313" s="128"/>
      <c r="J313" s="128"/>
    </row>
    <row r="314" spans="1:10" x14ac:dyDescent="0.25">
      <c r="A314" s="23"/>
      <c r="C314" s="23"/>
      <c r="H314" s="23"/>
      <c r="I314" s="128"/>
      <c r="J314" s="128"/>
    </row>
    <row r="315" spans="1:10" x14ac:dyDescent="0.25">
      <c r="A315" s="23"/>
      <c r="C315" s="23"/>
      <c r="H315" s="23"/>
      <c r="I315" s="128"/>
      <c r="J315" s="128"/>
    </row>
    <row r="316" spans="1:10" x14ac:dyDescent="0.25">
      <c r="A316" s="23"/>
      <c r="C316" s="23"/>
      <c r="H316" s="23"/>
      <c r="I316" s="128"/>
      <c r="J316" s="128"/>
    </row>
    <row r="317" spans="1:10" x14ac:dyDescent="0.25">
      <c r="A317" s="23"/>
      <c r="C317" s="23"/>
      <c r="H317" s="23"/>
      <c r="I317" s="128"/>
      <c r="J317" s="128"/>
    </row>
    <row r="318" spans="1:10" x14ac:dyDescent="0.25">
      <c r="A318" s="23"/>
      <c r="C318" s="23"/>
      <c r="H318" s="23"/>
      <c r="I318" s="128"/>
      <c r="J318" s="128"/>
    </row>
    <row r="319" spans="1:10" x14ac:dyDescent="0.25">
      <c r="A319" s="23"/>
      <c r="C319" s="23"/>
      <c r="H319" s="23"/>
      <c r="I319" s="128"/>
      <c r="J319" s="128"/>
    </row>
    <row r="320" spans="1:10" x14ac:dyDescent="0.25">
      <c r="A320" s="23"/>
      <c r="C320" s="23"/>
      <c r="H320" s="23"/>
      <c r="I320" s="128"/>
      <c r="J320" s="128"/>
    </row>
    <row r="321" spans="1:10" x14ac:dyDescent="0.25">
      <c r="A321" s="23"/>
      <c r="C321" s="23"/>
      <c r="H321" s="23"/>
      <c r="I321" s="128"/>
      <c r="J321" s="128"/>
    </row>
    <row r="322" spans="1:10" x14ac:dyDescent="0.25">
      <c r="A322" s="23"/>
      <c r="C322" s="23"/>
      <c r="H322" s="23"/>
      <c r="I322" s="128"/>
      <c r="J322" s="128"/>
    </row>
    <row r="323" spans="1:10" x14ac:dyDescent="0.25">
      <c r="A323" s="23"/>
      <c r="C323" s="23"/>
      <c r="H323" s="23"/>
      <c r="I323" s="128"/>
      <c r="J323" s="128"/>
    </row>
    <row r="324" spans="1:10" x14ac:dyDescent="0.25">
      <c r="A324" s="23"/>
      <c r="C324" s="23"/>
      <c r="H324" s="23"/>
      <c r="I324" s="128"/>
      <c r="J324" s="128"/>
    </row>
    <row r="325" spans="1:10" x14ac:dyDescent="0.25">
      <c r="A325" s="23"/>
      <c r="C325" s="23"/>
      <c r="H325" s="23"/>
      <c r="I325" s="128"/>
      <c r="J325" s="128"/>
    </row>
    <row r="326" spans="1:10" x14ac:dyDescent="0.25">
      <c r="A326" s="23"/>
      <c r="C326" s="23"/>
      <c r="H326" s="23"/>
      <c r="I326" s="128"/>
      <c r="J326" s="128"/>
    </row>
    <row r="327" spans="1:10" x14ac:dyDescent="0.25">
      <c r="A327" s="23"/>
      <c r="C327" s="23"/>
      <c r="H327" s="23"/>
      <c r="I327" s="128"/>
      <c r="J327" s="128"/>
    </row>
    <row r="328" spans="1:10" x14ac:dyDescent="0.25">
      <c r="A328" s="23"/>
      <c r="C328" s="23"/>
      <c r="H328" s="23"/>
      <c r="I328" s="128"/>
      <c r="J328" s="128"/>
    </row>
    <row r="329" spans="1:10" x14ac:dyDescent="0.25">
      <c r="A329" s="23"/>
      <c r="C329" s="23"/>
      <c r="H329" s="23"/>
      <c r="I329" s="128"/>
      <c r="J329" s="128"/>
    </row>
    <row r="330" spans="1:10" x14ac:dyDescent="0.25">
      <c r="A330" s="23"/>
      <c r="C330" s="23"/>
      <c r="H330" s="23"/>
      <c r="I330" s="128"/>
      <c r="J330" s="128"/>
    </row>
    <row r="331" spans="1:10" x14ac:dyDescent="0.25">
      <c r="A331" s="23"/>
      <c r="C331" s="23"/>
      <c r="H331" s="23"/>
      <c r="I331" s="128"/>
      <c r="J331" s="128"/>
    </row>
  </sheetData>
  <sheetProtection algorithmName="SHA-512" hashValue="6R6onC04DUI/yrD99+uXf+9IkTyZzgdgiIUpc7MJWAGirMhrwoIx+4qDAWMt0Lk+AayK8pXZy7VV4W/Wd6IfOw==" saltValue="ms01KA17mHY0ZWvmEs8sfw==" spinCount="100000" sheet="1" objects="1" scenarios="1"/>
  <mergeCells count="8">
    <mergeCell ref="B9:C9"/>
    <mergeCell ref="E301:I301"/>
    <mergeCell ref="E305:I305"/>
    <mergeCell ref="Q7:T7"/>
    <mergeCell ref="B2:B3"/>
    <mergeCell ref="C2:C3"/>
    <mergeCell ref="M7:O7"/>
    <mergeCell ref="F5:H5"/>
  </mergeCells>
  <phoneticPr fontId="14" type="noConversion"/>
  <conditionalFormatting sqref="I15:I16">
    <cfRule type="cellIs" dxfId="56" priority="89" operator="equal">
      <formula>0.1</formula>
    </cfRule>
    <cfRule type="cellIs" dxfId="55" priority="90" operator="equal">
      <formula>0.055</formula>
    </cfRule>
    <cfRule type="cellIs" dxfId="54" priority="88" operator="equal">
      <formula>0.2</formula>
    </cfRule>
  </conditionalFormatting>
  <conditionalFormatting sqref="I18">
    <cfRule type="cellIs" dxfId="53" priority="346" operator="equal">
      <formula>0.2</formula>
    </cfRule>
    <cfRule type="cellIs" dxfId="52" priority="347" operator="equal">
      <formula>0.1</formula>
    </cfRule>
    <cfRule type="cellIs" dxfId="51" priority="348" operator="equal">
      <formula>0.055</formula>
    </cfRule>
  </conditionalFormatting>
  <conditionalFormatting sqref="I21:I27 I35:I41 I80:I88 I119:I127 I187:I196 I198:I206">
    <cfRule type="cellIs" dxfId="50" priority="352" operator="equal">
      <formula>0.2</formula>
    </cfRule>
    <cfRule type="cellIs" dxfId="49" priority="353" operator="equal">
      <formula>0.1</formula>
    </cfRule>
    <cfRule type="cellIs" dxfId="48" priority="354" operator="equal">
      <formula>0.055</formula>
    </cfRule>
  </conditionalFormatting>
  <conditionalFormatting sqref="I29:I33">
    <cfRule type="cellIs" dxfId="47" priority="57" operator="equal">
      <formula>0.055</formula>
    </cfRule>
    <cfRule type="cellIs" dxfId="46" priority="56" operator="equal">
      <formula>0.1</formula>
    </cfRule>
    <cfRule type="cellIs" dxfId="45" priority="55" operator="equal">
      <formula>0.2</formula>
    </cfRule>
  </conditionalFormatting>
  <conditionalFormatting sqref="I47">
    <cfRule type="cellIs" dxfId="44" priority="54" operator="equal">
      <formula>0.055</formula>
    </cfRule>
    <cfRule type="cellIs" dxfId="43" priority="53" operator="equal">
      <formula>0.1</formula>
    </cfRule>
    <cfRule type="cellIs" dxfId="42" priority="52" operator="equal">
      <formula>0.2</formula>
    </cfRule>
  </conditionalFormatting>
  <conditionalFormatting sqref="I50:I78">
    <cfRule type="cellIs" dxfId="41" priority="37" operator="equal">
      <formula>0.2</formula>
    </cfRule>
    <cfRule type="cellIs" dxfId="40" priority="38" operator="equal">
      <formula>0.1</formula>
    </cfRule>
    <cfRule type="cellIs" dxfId="39" priority="39" operator="equal">
      <formula>0.055</formula>
    </cfRule>
  </conditionalFormatting>
  <conditionalFormatting sqref="I90:I117">
    <cfRule type="cellIs" dxfId="38" priority="156" operator="equal">
      <formula>0.055</formula>
    </cfRule>
    <cfRule type="cellIs" dxfId="37" priority="155" operator="equal">
      <formula>0.1</formula>
    </cfRule>
    <cfRule type="cellIs" dxfId="36" priority="154" operator="equal">
      <formula>0.2</formula>
    </cfRule>
  </conditionalFormatting>
  <conditionalFormatting sqref="I130:I139">
    <cfRule type="cellIs" dxfId="35" priority="33" operator="equal">
      <formula>0.055</formula>
    </cfRule>
    <cfRule type="cellIs" dxfId="34" priority="31" operator="equal">
      <formula>0.2</formula>
    </cfRule>
    <cfRule type="cellIs" dxfId="33" priority="32" operator="equal">
      <formula>0.1</formula>
    </cfRule>
  </conditionalFormatting>
  <conditionalFormatting sqref="I141:I150">
    <cfRule type="cellIs" dxfId="32" priority="28" operator="equal">
      <formula>0.2</formula>
    </cfRule>
    <cfRule type="cellIs" dxfId="31" priority="29" operator="equal">
      <formula>0.1</formula>
    </cfRule>
    <cfRule type="cellIs" dxfId="30" priority="30" operator="equal">
      <formula>0.055</formula>
    </cfRule>
  </conditionalFormatting>
  <conditionalFormatting sqref="I152:I161">
    <cfRule type="cellIs" dxfId="29" priority="132" operator="equal">
      <formula>0.055</formula>
    </cfRule>
    <cfRule type="cellIs" dxfId="28" priority="131" operator="equal">
      <formula>0.1</formula>
    </cfRule>
    <cfRule type="cellIs" dxfId="27" priority="130" operator="equal">
      <formula>0.2</formula>
    </cfRule>
  </conditionalFormatting>
  <conditionalFormatting sqref="I163:I185">
    <cfRule type="cellIs" dxfId="26" priority="27" operator="equal">
      <formula>0.055</formula>
    </cfRule>
    <cfRule type="cellIs" dxfId="25" priority="26" operator="equal">
      <formula>0.1</formula>
    </cfRule>
    <cfRule type="cellIs" dxfId="24" priority="25" operator="equal">
      <formula>0.2</formula>
    </cfRule>
  </conditionalFormatting>
  <conditionalFormatting sqref="I208:I273">
    <cfRule type="cellIs" dxfId="23" priority="1" operator="equal">
      <formula>0.2</formula>
    </cfRule>
    <cfRule type="cellIs" dxfId="22" priority="3" operator="equal">
      <formula>0.055</formula>
    </cfRule>
    <cfRule type="cellIs" dxfId="21" priority="2" operator="equal">
      <formula>0.1</formula>
    </cfRule>
  </conditionalFormatting>
  <conditionalFormatting sqref="I275:I293 D302:D304">
    <cfRule type="cellIs" dxfId="20" priority="357" operator="equal">
      <formula>0.055</formula>
    </cfRule>
    <cfRule type="cellIs" dxfId="19" priority="355" operator="equal">
      <formula>0.2</formula>
    </cfRule>
    <cfRule type="cellIs" dxfId="18" priority="356" operator="equal">
      <formula>0.1</formula>
    </cfRule>
  </conditionalFormatting>
  <conditionalFormatting sqref="I295:I296">
    <cfRule type="cellIs" dxfId="17" priority="260" operator="equal">
      <formula>0.1</formula>
    </cfRule>
    <cfRule type="cellIs" dxfId="16" priority="261" operator="equal">
      <formula>0.055</formula>
    </cfRule>
    <cfRule type="cellIs" dxfId="15" priority="259" operator="equal">
      <formula>0.2</formula>
    </cfRule>
  </conditionalFormatting>
  <conditionalFormatting sqref="I298:I299">
    <cfRule type="cellIs" dxfId="14" priority="24" operator="equal">
      <formula>0.055</formula>
    </cfRule>
    <cfRule type="cellIs" dxfId="13" priority="23" operator="equal">
      <formula>0.1</formula>
    </cfRule>
    <cfRule type="cellIs" dxfId="12" priority="22" operator="equal">
      <formula>0.2</formula>
    </cfRule>
  </conditionalFormatting>
  <conditionalFormatting sqref="I43:J45">
    <cfRule type="cellIs" dxfId="11" priority="331" operator="equal">
      <formula>0.2</formula>
    </cfRule>
    <cfRule type="cellIs" dxfId="10" priority="332" operator="equal">
      <formula>0.1</formula>
    </cfRule>
    <cfRule type="cellIs" dxfId="9" priority="333" operator="equal">
      <formula>0.055</formula>
    </cfRule>
  </conditionalFormatting>
  <conditionalFormatting sqref="I72:J72">
    <cfRule type="cellIs" dxfId="8" priority="51" operator="equal">
      <formula>0.055</formula>
    </cfRule>
    <cfRule type="cellIs" dxfId="7" priority="50" operator="equal">
      <formula>0.1</formula>
    </cfRule>
    <cfRule type="cellIs" dxfId="6" priority="49" operator="equal">
      <formula>0.2</formula>
    </cfRule>
  </conditionalFormatting>
  <conditionalFormatting sqref="I74:J75">
    <cfRule type="cellIs" dxfId="5" priority="41" operator="equal">
      <formula>0.1</formula>
    </cfRule>
    <cfRule type="cellIs" dxfId="4" priority="40" operator="equal">
      <formula>0.2</formula>
    </cfRule>
    <cfRule type="cellIs" dxfId="3" priority="42" operator="equal">
      <formula>0.055</formula>
    </cfRule>
  </conditionalFormatting>
  <conditionalFormatting sqref="I77:J78">
    <cfRule type="cellIs" dxfId="2" priority="36" operator="equal">
      <formula>0.055</formula>
    </cfRule>
    <cfRule type="cellIs" dxfId="1" priority="35" operator="equal">
      <formula>0.1</formula>
    </cfRule>
    <cfRule type="cellIs" dxfId="0" priority="34" operator="equal">
      <formula>0.2</formula>
    </cfRule>
  </conditionalFormatting>
  <dataValidations disablePrompts="1" count="3">
    <dataValidation type="list" allowBlank="1" showInputMessage="1" showErrorMessage="1" sqref="I47 I15:I16 I130:I139 I141:I150 I21:I26 I295:I296 I18 I30:I33 I36:I45 I50:I78 I119:I127 I152:I161 I298:I299 I163:I273 I80:I88 I90:I117 I275:I293" xr:uid="{296263A2-5F10-4000-AC48-A971C9432B3F}">
      <formula1>$J$2:$J$4</formula1>
    </dataValidation>
    <dataValidation type="list" allowBlank="1" showInputMessage="1" showErrorMessage="1" sqref="I35 I29 I27" xr:uid="{57209E09-A24A-4606-A7C5-EF399C6FD3CA}">
      <formula1>$K$2:$K$4</formula1>
    </dataValidation>
    <dataValidation type="list" allowBlank="1" showInputMessage="1" showErrorMessage="1" sqref="J41:J45 J77:J78 J74:J75 J72" xr:uid="{093540CA-FC76-41EF-B04D-727FE7FA553A}">
      <formula1>#REF!</formula1>
    </dataValidation>
  </dataValidations>
  <printOptions horizontalCentered="1"/>
  <pageMargins left="0.51181102362204722" right="0.31496062992125984" top="0.74803149606299213" bottom="0.74803149606299213" header="0.31496062992125984" footer="0.31496062992125984"/>
  <pageSetup paperSize="9" scale="58" fitToHeight="0" orientation="portrait" horizontalDpi="300" verticalDpi="300" r:id="rId1"/>
  <rowBreaks count="3" manualBreakCount="3">
    <brk id="78" min="1" max="9" man="1"/>
    <brk id="150" min="1" max="9" man="1"/>
    <brk id="224" min="1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0B8F5A7ACE6B4A8909E8716DE27F65" ma:contentTypeVersion="15" ma:contentTypeDescription="Crée un document." ma:contentTypeScope="" ma:versionID="ffebbddf40163a85778e479f87644abe">
  <xsd:schema xmlns:xsd="http://www.w3.org/2001/XMLSchema" xmlns:xs="http://www.w3.org/2001/XMLSchema" xmlns:p="http://schemas.microsoft.com/office/2006/metadata/properties" xmlns:ns2="1d2c6123-75a4-4608-be6a-c0ce567ff07f" xmlns:ns3="ad4641e1-a9b9-4cfe-b6f2-4662f8f9118f" targetNamespace="http://schemas.microsoft.com/office/2006/metadata/properties" ma:root="true" ma:fieldsID="884445196306e39de8bcab23fc2c2db8" ns2:_="" ns3:_="">
    <xsd:import namespace="1d2c6123-75a4-4608-be6a-c0ce567ff07f"/>
    <xsd:import namespace="ad4641e1-a9b9-4cfe-b6f2-4662f8f9118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2c6123-75a4-4608-be6a-c0ce567ff07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39fca1cd-6e42-4a3a-a5d0-ca6a20d39dba}" ma:internalName="TaxCatchAll" ma:showField="CatchAllData" ma:web="1d2c6123-75a4-4608-be6a-c0ce567ff07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4641e1-a9b9-4cfe-b6f2-4662f8f911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005dc3c4-90f5-4798-89c3-4ea5d5b35be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d4641e1-a9b9-4cfe-b6f2-4662f8f9118f">
      <Terms xmlns="http://schemas.microsoft.com/office/infopath/2007/PartnerControls"/>
    </lcf76f155ced4ddcb4097134ff3c332f>
    <TaxCatchAll xmlns="1d2c6123-75a4-4608-be6a-c0ce567ff07f" xsi:nil="true"/>
    <SharedWithUsers xmlns="1d2c6123-75a4-4608-be6a-c0ce567ff07f">
      <UserInfo>
        <DisplayName/>
        <AccountId xsi:nil="true"/>
        <AccountType/>
      </UserInfo>
    </SharedWithUsers>
    <MediaLengthInSeconds xmlns="ad4641e1-a9b9-4cfe-b6f2-4662f8f9118f" xsi:nil="true"/>
  </documentManagement>
</p:properties>
</file>

<file path=customXml/itemProps1.xml><?xml version="1.0" encoding="utf-8"?>
<ds:datastoreItem xmlns:ds="http://schemas.openxmlformats.org/officeDocument/2006/customXml" ds:itemID="{80FA0316-9E85-4729-AF74-8DFA4D2FF05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E8CE04-D726-4920-9568-FC15744297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2c6123-75a4-4608-be6a-c0ce567ff07f"/>
    <ds:schemaRef ds:uri="ad4641e1-a9b9-4cfe-b6f2-4662f8f9118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59C5C44-F239-4774-97F6-3B47873D766B}">
  <ds:schemaRefs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1d2c6123-75a4-4608-be6a-c0ce567ff07f"/>
    <ds:schemaRef ds:uri="ad4641e1-a9b9-4cfe-b6f2-4662f8f9118f"/>
    <ds:schemaRef ds:uri="http://purl.org/dc/dcmitype/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Comparatif poids étanchéité</vt:lpstr>
      <vt:lpstr>CE 01 Etanch</vt:lpstr>
      <vt:lpstr>'CE 01 Etanch'!Zone_d_impression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FREDERIC DUPRE</dc:creator>
  <cp:lastModifiedBy>Marvin LEMONNIER</cp:lastModifiedBy>
  <cp:lastPrinted>2026-04-10T08:46:08Z</cp:lastPrinted>
  <dcterms:created xsi:type="dcterms:W3CDTF">2019-03-06T08:42:33Z</dcterms:created>
  <dcterms:modified xsi:type="dcterms:W3CDTF">2026-04-10T08:47:17Z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0x010100830B8F5A7ACE6B4A8909E8716DE27F65</vt:lpwstr>
  </property>
  <property fmtid="{D5CDD505-2E9C-101B-9397-08002B2CF9AE}" pid="3" name="Order">
    <vt:r8>108778800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</Properties>
</file>